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4000" windowHeight="9132"/>
  </bookViews>
  <sheets>
    <sheet name="1" sheetId="10" r:id="rId1"/>
    <sheet name="2" sheetId="11" r:id="rId2"/>
    <sheet name="3" sheetId="12" r:id="rId3"/>
    <sheet name="4" sheetId="13" r:id="rId4"/>
    <sheet name="5" sheetId="5" r:id="rId5"/>
    <sheet name="6" sheetId="9" r:id="rId6"/>
    <sheet name="7" sheetId="1" r:id="rId7"/>
    <sheet name="8" sheetId="2" r:id="rId8"/>
    <sheet name="9" sheetId="7" r:id="rId9"/>
  </sheets>
  <definedNames>
    <definedName name="_xlnm.Print_Titles" localSheetId="0">'1'!$A:$B,'1'!$11:$14</definedName>
    <definedName name="_xlnm.Print_Titles" localSheetId="1">'2'!$A:$B,'2'!$14:$18</definedName>
    <definedName name="месяц" localSheetId="1">'2'!#REF!</definedName>
    <definedName name="месяц">'1'!#REF!</definedName>
    <definedName name="Месяца1" localSheetId="1">'2'!#REF!</definedName>
    <definedName name="Месяца1">'1'!#REF!</definedName>
    <definedName name="_xlnm.Print_Area" localSheetId="0">'1'!$A$1:$R$104</definedName>
    <definedName name="_xlnm.Print_Area" localSheetId="1">'2'!$A$1:$I$107</definedName>
    <definedName name="_xlnm.Print_Area" localSheetId="2">'3'!$A$1:$E$37</definedName>
    <definedName name="_xlnm.Print_Area" localSheetId="3">'4'!$A$1:$E$36</definedName>
    <definedName name="_xlnm.Print_Area" localSheetId="4">'5'!$A$1:$F$41</definedName>
    <definedName name="_xlnm.Print_Area" localSheetId="6">'7'!$A$1:$G$44</definedName>
    <definedName name="_xlnm.Print_Area" localSheetId="7">'8'!$A$1:$F$35</definedName>
    <definedName name="Организации2" localSheetId="1">'2'!#REF!</definedName>
    <definedName name="Организации2">'1'!#REF!</definedName>
    <definedName name="организация" localSheetId="1">'2'!#REF!</definedName>
    <definedName name="организация">'1'!#REF!</definedName>
    <definedName name="Раздел1" localSheetId="4">#REF!</definedName>
    <definedName name="Раздел1">#REF!</definedName>
    <definedName name="Раздел2" localSheetId="4">#REF!</definedName>
    <definedName name="Раздел2">#REF!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9" i="11" l="1"/>
  <c r="I76" i="11"/>
  <c r="I20" i="11"/>
  <c r="H20" i="11"/>
  <c r="H21" i="11"/>
  <c r="H22" i="11"/>
  <c r="H23" i="11"/>
  <c r="H24" i="11"/>
  <c r="H25" i="11"/>
  <c r="H26" i="11"/>
  <c r="H27" i="11"/>
  <c r="H28" i="11"/>
  <c r="H29" i="11"/>
  <c r="H30" i="11"/>
  <c r="H31" i="11"/>
  <c r="H32" i="11"/>
  <c r="H33" i="11"/>
  <c r="H34" i="11"/>
  <c r="H104" i="11" s="1"/>
  <c r="D21" i="11"/>
  <c r="D20" i="11"/>
  <c r="H103" i="11"/>
  <c r="I97" i="11"/>
  <c r="F97" i="11"/>
  <c r="G97" i="11"/>
  <c r="H97" i="11"/>
  <c r="E97" i="11"/>
  <c r="D97" i="11"/>
  <c r="I81" i="11"/>
  <c r="H81" i="11"/>
  <c r="G81" i="11"/>
  <c r="F81" i="11"/>
  <c r="E81" i="11"/>
  <c r="D81" i="11"/>
  <c r="I68" i="11"/>
  <c r="H68" i="11"/>
  <c r="G68" i="11"/>
  <c r="F68" i="11"/>
  <c r="E68" i="11"/>
  <c r="D68" i="11"/>
  <c r="I59" i="11"/>
  <c r="H59" i="11"/>
  <c r="G59" i="11"/>
  <c r="D59" i="11"/>
  <c r="E59" i="11"/>
  <c r="F59" i="11"/>
  <c r="I52" i="11"/>
  <c r="H52" i="11"/>
  <c r="G52" i="11"/>
  <c r="F52" i="11"/>
  <c r="E52" i="11"/>
  <c r="D52" i="11"/>
  <c r="H50" i="11"/>
  <c r="G50" i="11"/>
  <c r="F50" i="11"/>
  <c r="E50" i="11"/>
  <c r="D50" i="11"/>
  <c r="I43" i="11"/>
  <c r="H43" i="11"/>
  <c r="G43" i="11"/>
  <c r="F43" i="11"/>
  <c r="E43" i="11"/>
  <c r="D43" i="11"/>
  <c r="I36" i="11"/>
  <c r="H36" i="11"/>
  <c r="G36" i="11"/>
  <c r="F36" i="11"/>
  <c r="E36" i="11"/>
  <c r="D36" i="11"/>
  <c r="H28" i="10"/>
  <c r="I27" i="10"/>
  <c r="P35" i="10"/>
  <c r="P73" i="10" l="1"/>
  <c r="R72" i="10"/>
  <c r="Q72" i="10"/>
  <c r="P72" i="10"/>
  <c r="D64" i="10"/>
  <c r="H85" i="10"/>
  <c r="Q86" i="10"/>
  <c r="R85" i="10"/>
  <c r="Q85" i="10"/>
  <c r="H79" i="10"/>
  <c r="H77" i="10" s="1"/>
  <c r="H99" i="10" s="1"/>
  <c r="H80" i="10"/>
  <c r="H81" i="10"/>
  <c r="H82" i="10"/>
  <c r="H83" i="10"/>
  <c r="H84" i="10"/>
  <c r="H86" i="10"/>
  <c r="H87" i="10"/>
  <c r="H88" i="10"/>
  <c r="H89" i="10"/>
  <c r="H90" i="10"/>
  <c r="H91" i="10"/>
  <c r="H92" i="10"/>
  <c r="H71" i="10"/>
  <c r="H72" i="10"/>
  <c r="H73" i="10"/>
  <c r="H74" i="10"/>
  <c r="H75" i="10"/>
  <c r="P85" i="10"/>
  <c r="P86" i="10"/>
  <c r="N55" i="10"/>
  <c r="N23" i="10" s="1"/>
  <c r="N29" i="10"/>
  <c r="N28" i="10"/>
  <c r="N27" i="10"/>
  <c r="N26" i="10"/>
  <c r="M26" i="10"/>
  <c r="N25" i="10"/>
  <c r="N24" i="10"/>
  <c r="N22" i="10"/>
  <c r="N21" i="10"/>
  <c r="N20" i="10"/>
  <c r="N19" i="10"/>
  <c r="N18" i="10"/>
  <c r="M18" i="10"/>
  <c r="N17" i="10"/>
  <c r="N99" i="10"/>
  <c r="Q97" i="10"/>
  <c r="R97" i="10"/>
  <c r="R94" i="10"/>
  <c r="P97" i="10"/>
  <c r="P95" i="10"/>
  <c r="R95" i="10"/>
  <c r="Q96" i="10"/>
  <c r="Q93" i="10"/>
  <c r="O93" i="10"/>
  <c r="N93" i="10"/>
  <c r="M93" i="10"/>
  <c r="L93" i="10"/>
  <c r="K93" i="10"/>
  <c r="J93" i="10"/>
  <c r="H93" i="10"/>
  <c r="I93" i="10"/>
  <c r="G93" i="10"/>
  <c r="F93" i="10"/>
  <c r="E93" i="10"/>
  <c r="D93" i="10"/>
  <c r="O77" i="10"/>
  <c r="O99" i="10" s="1"/>
  <c r="N77" i="10"/>
  <c r="M77" i="10"/>
  <c r="M99" i="10" s="1"/>
  <c r="L77" i="10"/>
  <c r="L99" i="10" s="1"/>
  <c r="K77" i="10"/>
  <c r="J77" i="10"/>
  <c r="I77" i="10"/>
  <c r="G77" i="10"/>
  <c r="F77" i="10"/>
  <c r="E77" i="10"/>
  <c r="D77" i="10"/>
  <c r="Q66" i="10"/>
  <c r="R66" i="10"/>
  <c r="P66" i="10"/>
  <c r="O64" i="10"/>
  <c r="N64" i="10"/>
  <c r="M64" i="10"/>
  <c r="L64" i="10"/>
  <c r="K64" i="10"/>
  <c r="J64" i="10"/>
  <c r="I64" i="10"/>
  <c r="H64" i="10"/>
  <c r="G64" i="10"/>
  <c r="F64" i="10"/>
  <c r="E64" i="10"/>
  <c r="P50" i="10"/>
  <c r="R50" i="10"/>
  <c r="O48" i="10"/>
  <c r="N48" i="10"/>
  <c r="N16" i="10" s="1"/>
  <c r="M48" i="10"/>
  <c r="L48" i="10"/>
  <c r="K48" i="10"/>
  <c r="J48" i="10"/>
  <c r="I48" i="10"/>
  <c r="N46" i="10"/>
  <c r="N39" i="10"/>
  <c r="O21" i="10"/>
  <c r="M21" i="10"/>
  <c r="N32" i="10"/>
  <c r="P77" i="10" l="1"/>
  <c r="R77" i="10"/>
  <c r="Q77" i="10"/>
  <c r="N62" i="10"/>
  <c r="N30" i="10" s="1"/>
  <c r="N100" i="10" s="1"/>
  <c r="H95" i="10"/>
  <c r="D99" i="10"/>
  <c r="I102" i="11" l="1"/>
  <c r="I101" i="11"/>
  <c r="I100" i="11"/>
  <c r="I99" i="11"/>
  <c r="I98" i="11"/>
  <c r="I96" i="11"/>
  <c r="I95" i="11"/>
  <c r="I94" i="11"/>
  <c r="I93" i="11"/>
  <c r="I92" i="11"/>
  <c r="I91" i="11"/>
  <c r="I90" i="11"/>
  <c r="I88" i="11"/>
  <c r="I87" i="11"/>
  <c r="I86" i="11"/>
  <c r="I85" i="11"/>
  <c r="I84" i="11"/>
  <c r="I83" i="11"/>
  <c r="I82" i="11"/>
  <c r="I80" i="11"/>
  <c r="I79" i="11"/>
  <c r="I78" i="11"/>
  <c r="I77" i="11"/>
  <c r="I75" i="11"/>
  <c r="I74" i="11"/>
  <c r="I73" i="11"/>
  <c r="I72" i="11"/>
  <c r="I71" i="11"/>
  <c r="I70" i="11"/>
  <c r="I69" i="11"/>
  <c r="I65" i="11"/>
  <c r="I64" i="11"/>
  <c r="I63" i="11"/>
  <c r="I62" i="11"/>
  <c r="I61" i="11"/>
  <c r="I60" i="11"/>
  <c r="I58" i="11"/>
  <c r="I57" i="11"/>
  <c r="I56" i="11"/>
  <c r="I55" i="11"/>
  <c r="I54" i="11"/>
  <c r="I53" i="11"/>
  <c r="I49" i="11"/>
  <c r="I48" i="11"/>
  <c r="I47" i="11"/>
  <c r="I46" i="11"/>
  <c r="I45" i="11"/>
  <c r="I44" i="11"/>
  <c r="I42" i="11"/>
  <c r="I41" i="11"/>
  <c r="I40" i="11"/>
  <c r="I39" i="11"/>
  <c r="I38" i="11"/>
  <c r="I37" i="11"/>
  <c r="G33" i="11"/>
  <c r="F33" i="11"/>
  <c r="E33" i="11"/>
  <c r="D33" i="11"/>
  <c r="I33" i="11" s="1"/>
  <c r="G32" i="11"/>
  <c r="F32" i="11"/>
  <c r="E32" i="11"/>
  <c r="D32" i="11"/>
  <c r="I32" i="11" s="1"/>
  <c r="G31" i="11"/>
  <c r="F31" i="11"/>
  <c r="E31" i="11"/>
  <c r="D31" i="11"/>
  <c r="I31" i="11" s="1"/>
  <c r="G30" i="11"/>
  <c r="F30" i="11"/>
  <c r="E30" i="11"/>
  <c r="D30" i="11"/>
  <c r="I30" i="11" s="1"/>
  <c r="G29" i="11"/>
  <c r="F29" i="11"/>
  <c r="E29" i="11"/>
  <c r="D29" i="11"/>
  <c r="I29" i="11" s="1"/>
  <c r="G28" i="11"/>
  <c r="F28" i="11"/>
  <c r="E28" i="11"/>
  <c r="D28" i="11"/>
  <c r="I28" i="11" s="1"/>
  <c r="G26" i="11"/>
  <c r="F26" i="11"/>
  <c r="E26" i="11"/>
  <c r="D26" i="11"/>
  <c r="I26" i="11" s="1"/>
  <c r="G25" i="11"/>
  <c r="F25" i="11"/>
  <c r="E25" i="11"/>
  <c r="D25" i="11"/>
  <c r="I25" i="11" s="1"/>
  <c r="G24" i="11"/>
  <c r="F24" i="11"/>
  <c r="E24" i="11"/>
  <c r="D24" i="11"/>
  <c r="I24" i="11" s="1"/>
  <c r="G23" i="11"/>
  <c r="F23" i="11"/>
  <c r="E23" i="11"/>
  <c r="D23" i="11"/>
  <c r="I23" i="11" s="1"/>
  <c r="G22" i="11"/>
  <c r="F22" i="11"/>
  <c r="E22" i="11"/>
  <c r="D22" i="11"/>
  <c r="I22" i="11" s="1"/>
  <c r="G21" i="11"/>
  <c r="F21" i="11"/>
  <c r="E21" i="11"/>
  <c r="I21" i="11"/>
  <c r="R98" i="10"/>
  <c r="Q98" i="10"/>
  <c r="P98" i="10"/>
  <c r="H98" i="10"/>
  <c r="H97" i="10"/>
  <c r="R96" i="10"/>
  <c r="P96" i="10"/>
  <c r="H96" i="10"/>
  <c r="Q95" i="10"/>
  <c r="Q94" i="10"/>
  <c r="P94" i="10"/>
  <c r="H94" i="10"/>
  <c r="P93" i="10"/>
  <c r="R92" i="10"/>
  <c r="Q92" i="10"/>
  <c r="P92" i="10"/>
  <c r="R91" i="10"/>
  <c r="Q91" i="10"/>
  <c r="P91" i="10"/>
  <c r="R90" i="10"/>
  <c r="Q90" i="10"/>
  <c r="P90" i="10"/>
  <c r="R89" i="10"/>
  <c r="Q89" i="10"/>
  <c r="P89" i="10"/>
  <c r="R88" i="10"/>
  <c r="Q88" i="10"/>
  <c r="P88" i="10"/>
  <c r="R87" i="10"/>
  <c r="Q87" i="10"/>
  <c r="P87" i="10"/>
  <c r="R86" i="10"/>
  <c r="R84" i="10"/>
  <c r="Q84" i="10"/>
  <c r="P84" i="10"/>
  <c r="R83" i="10"/>
  <c r="Q83" i="10"/>
  <c r="P83" i="10"/>
  <c r="R82" i="10"/>
  <c r="Q82" i="10"/>
  <c r="P82" i="10"/>
  <c r="R81" i="10"/>
  <c r="Q81" i="10"/>
  <c r="P81" i="10"/>
  <c r="R80" i="10"/>
  <c r="Q80" i="10"/>
  <c r="P80" i="10"/>
  <c r="R79" i="10"/>
  <c r="Q79" i="10"/>
  <c r="P79" i="10"/>
  <c r="R78" i="10"/>
  <c r="Q78" i="10"/>
  <c r="P78" i="10"/>
  <c r="H78" i="10"/>
  <c r="R76" i="10"/>
  <c r="Q76" i="10"/>
  <c r="P76" i="10"/>
  <c r="H76" i="10"/>
  <c r="R75" i="10"/>
  <c r="Q75" i="10"/>
  <c r="P75" i="10"/>
  <c r="R74" i="10"/>
  <c r="Q74" i="10"/>
  <c r="P74" i="10"/>
  <c r="R73" i="10"/>
  <c r="Q73" i="10"/>
  <c r="R71" i="10"/>
  <c r="Q71" i="10"/>
  <c r="P71" i="10"/>
  <c r="R70" i="10"/>
  <c r="Q70" i="10"/>
  <c r="P70" i="10"/>
  <c r="H70" i="10"/>
  <c r="R69" i="10"/>
  <c r="Q69" i="10"/>
  <c r="P69" i="10"/>
  <c r="H69" i="10"/>
  <c r="R68" i="10"/>
  <c r="Q68" i="10"/>
  <c r="P68" i="10"/>
  <c r="H68" i="10"/>
  <c r="R67" i="10"/>
  <c r="Q67" i="10"/>
  <c r="P67" i="10"/>
  <c r="H67" i="10"/>
  <c r="H66" i="10"/>
  <c r="R65" i="10"/>
  <c r="Q65" i="10"/>
  <c r="P65" i="10"/>
  <c r="H65" i="10"/>
  <c r="R61" i="10"/>
  <c r="Q61" i="10"/>
  <c r="P61" i="10"/>
  <c r="H61" i="10"/>
  <c r="R60" i="10"/>
  <c r="Q60" i="10"/>
  <c r="P60" i="10"/>
  <c r="H60" i="10"/>
  <c r="R59" i="10"/>
  <c r="Q59" i="10"/>
  <c r="P59" i="10"/>
  <c r="H59" i="10"/>
  <c r="R58" i="10"/>
  <c r="Q58" i="10"/>
  <c r="P58" i="10"/>
  <c r="H58" i="10"/>
  <c r="H57" i="10"/>
  <c r="R57" i="10" s="1"/>
  <c r="R56" i="10"/>
  <c r="Q56" i="10"/>
  <c r="P56" i="10"/>
  <c r="H56" i="10"/>
  <c r="O55" i="10"/>
  <c r="O62" i="10" s="1"/>
  <c r="M55" i="10"/>
  <c r="M62" i="10" s="1"/>
  <c r="L55" i="10"/>
  <c r="L62" i="10" s="1"/>
  <c r="K55" i="10"/>
  <c r="K62" i="10" s="1"/>
  <c r="J55" i="10"/>
  <c r="J62" i="10" s="1"/>
  <c r="I55" i="10"/>
  <c r="I62" i="10" s="1"/>
  <c r="G55" i="10"/>
  <c r="F55" i="10"/>
  <c r="E55" i="10"/>
  <c r="D55" i="10"/>
  <c r="R54" i="10"/>
  <c r="Q54" i="10"/>
  <c r="P54" i="10"/>
  <c r="H54" i="10"/>
  <c r="R53" i="10"/>
  <c r="Q53" i="10"/>
  <c r="P53" i="10"/>
  <c r="H53" i="10"/>
  <c r="R52" i="10"/>
  <c r="Q52" i="10"/>
  <c r="P52" i="10"/>
  <c r="H52" i="10"/>
  <c r="R51" i="10"/>
  <c r="Q51" i="10"/>
  <c r="P51" i="10"/>
  <c r="H51" i="10"/>
  <c r="H50" i="10"/>
  <c r="H48" i="10" s="1"/>
  <c r="R49" i="10"/>
  <c r="Q49" i="10"/>
  <c r="P49" i="10"/>
  <c r="H49" i="10"/>
  <c r="G48" i="10"/>
  <c r="G62" i="10" s="1"/>
  <c r="F48" i="10"/>
  <c r="E48" i="10"/>
  <c r="D48" i="10"/>
  <c r="R45" i="10"/>
  <c r="Q45" i="10"/>
  <c r="P45" i="10"/>
  <c r="H45" i="10"/>
  <c r="H29" i="10" s="1"/>
  <c r="R44" i="10"/>
  <c r="Q44" i="10"/>
  <c r="P44" i="10"/>
  <c r="H44" i="10"/>
  <c r="R43" i="10"/>
  <c r="Q43" i="10"/>
  <c r="P43" i="10"/>
  <c r="H43" i="10"/>
  <c r="H27" i="10" s="1"/>
  <c r="R42" i="10"/>
  <c r="Q42" i="10"/>
  <c r="P42" i="10"/>
  <c r="H42" i="10"/>
  <c r="H26" i="10" s="1"/>
  <c r="R41" i="10"/>
  <c r="Q41" i="10"/>
  <c r="P41" i="10"/>
  <c r="H41" i="10"/>
  <c r="H25" i="10" s="1"/>
  <c r="R40" i="10"/>
  <c r="Q40" i="10"/>
  <c r="P40" i="10"/>
  <c r="H40" i="10"/>
  <c r="H39" i="10" s="1"/>
  <c r="O39" i="10"/>
  <c r="M39" i="10"/>
  <c r="L39" i="10"/>
  <c r="K39" i="10"/>
  <c r="K23" i="10" s="1"/>
  <c r="J39" i="10"/>
  <c r="I39" i="10"/>
  <c r="G39" i="10"/>
  <c r="F39" i="10"/>
  <c r="E39" i="10"/>
  <c r="P39" i="10" s="1"/>
  <c r="D39" i="10"/>
  <c r="R38" i="10"/>
  <c r="Q38" i="10"/>
  <c r="P38" i="10"/>
  <c r="H38" i="10"/>
  <c r="H37" i="10"/>
  <c r="P37" i="10" s="1"/>
  <c r="R36" i="10"/>
  <c r="Q36" i="10"/>
  <c r="P36" i="10"/>
  <c r="H36" i="10"/>
  <c r="R35" i="10"/>
  <c r="Q35" i="10"/>
  <c r="H35" i="10"/>
  <c r="R34" i="10"/>
  <c r="Q34" i="10"/>
  <c r="P34" i="10"/>
  <c r="H34" i="10"/>
  <c r="R33" i="10"/>
  <c r="Q33" i="10"/>
  <c r="P33" i="10"/>
  <c r="H33" i="10"/>
  <c r="O32" i="10"/>
  <c r="O46" i="10" s="1"/>
  <c r="M32" i="10"/>
  <c r="M46" i="10" s="1"/>
  <c r="L32" i="10"/>
  <c r="L46" i="10" s="1"/>
  <c r="K32" i="10"/>
  <c r="K16" i="10" s="1"/>
  <c r="J32" i="10"/>
  <c r="J16" i="10" s="1"/>
  <c r="I32" i="10"/>
  <c r="G32" i="10"/>
  <c r="G46" i="10" s="1"/>
  <c r="F32" i="10"/>
  <c r="E32" i="10"/>
  <c r="D32" i="10"/>
  <c r="D46" i="10" s="1"/>
  <c r="O29" i="10"/>
  <c r="M29" i="10"/>
  <c r="L29" i="10"/>
  <c r="K29" i="10"/>
  <c r="J29" i="10"/>
  <c r="I29" i="10"/>
  <c r="G29" i="10"/>
  <c r="F29" i="10"/>
  <c r="E29" i="10"/>
  <c r="R29" i="10" s="1"/>
  <c r="D29" i="10"/>
  <c r="O28" i="10"/>
  <c r="M28" i="10"/>
  <c r="L28" i="10"/>
  <c r="K28" i="10"/>
  <c r="J28" i="10"/>
  <c r="I28" i="10"/>
  <c r="G28" i="10"/>
  <c r="F28" i="10"/>
  <c r="E28" i="10"/>
  <c r="P28" i="10" s="1"/>
  <c r="D28" i="10"/>
  <c r="O27" i="10"/>
  <c r="M27" i="10"/>
  <c r="L27" i="10"/>
  <c r="K27" i="10"/>
  <c r="J27" i="10"/>
  <c r="G27" i="10"/>
  <c r="F27" i="10"/>
  <c r="E27" i="10"/>
  <c r="R27" i="10" s="1"/>
  <c r="D27" i="10"/>
  <c r="O26" i="10"/>
  <c r="L26" i="10"/>
  <c r="K26" i="10"/>
  <c r="J26" i="10"/>
  <c r="I26" i="10"/>
  <c r="G26" i="10"/>
  <c r="F26" i="10"/>
  <c r="E26" i="10"/>
  <c r="P26" i="10" s="1"/>
  <c r="D26" i="10"/>
  <c r="O25" i="10"/>
  <c r="M25" i="10"/>
  <c r="L25" i="10"/>
  <c r="K25" i="10"/>
  <c r="J25" i="10"/>
  <c r="I25" i="10"/>
  <c r="G25" i="10"/>
  <c r="F25" i="10"/>
  <c r="E25" i="10"/>
  <c r="D25" i="10"/>
  <c r="O24" i="10"/>
  <c r="M24" i="10"/>
  <c r="L24" i="10"/>
  <c r="K24" i="10"/>
  <c r="J24" i="10"/>
  <c r="I24" i="10"/>
  <c r="G24" i="10"/>
  <c r="F24" i="10"/>
  <c r="E24" i="10"/>
  <c r="P24" i="10" s="1"/>
  <c r="D24" i="10"/>
  <c r="M23" i="10"/>
  <c r="G23" i="10"/>
  <c r="F23" i="10"/>
  <c r="O22" i="10"/>
  <c r="M22" i="10"/>
  <c r="L22" i="10"/>
  <c r="K22" i="10"/>
  <c r="J22" i="10"/>
  <c r="I22" i="10"/>
  <c r="H22" i="10"/>
  <c r="G22" i="10"/>
  <c r="F22" i="10"/>
  <c r="E22" i="10"/>
  <c r="P22" i="10" s="1"/>
  <c r="D22" i="10"/>
  <c r="L21" i="10"/>
  <c r="K21" i="10"/>
  <c r="J21" i="10"/>
  <c r="I21" i="10"/>
  <c r="G21" i="10"/>
  <c r="F21" i="10"/>
  <c r="E21" i="10"/>
  <c r="D21" i="10"/>
  <c r="O20" i="10"/>
  <c r="M20" i="10"/>
  <c r="L20" i="10"/>
  <c r="K20" i="10"/>
  <c r="J20" i="10"/>
  <c r="I20" i="10"/>
  <c r="H20" i="10"/>
  <c r="G20" i="10"/>
  <c r="F20" i="10"/>
  <c r="E20" i="10"/>
  <c r="P20" i="10" s="1"/>
  <c r="D20" i="10"/>
  <c r="O19" i="10"/>
  <c r="M19" i="10"/>
  <c r="L19" i="10"/>
  <c r="K19" i="10"/>
  <c r="J19" i="10"/>
  <c r="I19" i="10"/>
  <c r="G19" i="10"/>
  <c r="F19" i="10"/>
  <c r="E19" i="10"/>
  <c r="R19" i="10" s="1"/>
  <c r="D19" i="10"/>
  <c r="O18" i="10"/>
  <c r="L18" i="10"/>
  <c r="K18" i="10"/>
  <c r="J18" i="10"/>
  <c r="I18" i="10"/>
  <c r="G18" i="10"/>
  <c r="F18" i="10"/>
  <c r="E18" i="10"/>
  <c r="D18" i="10"/>
  <c r="O17" i="10"/>
  <c r="M17" i="10"/>
  <c r="L17" i="10"/>
  <c r="K17" i="10"/>
  <c r="J17" i="10"/>
  <c r="I17" i="10"/>
  <c r="G17" i="10"/>
  <c r="F17" i="10"/>
  <c r="E17" i="10"/>
  <c r="R17" i="10" s="1"/>
  <c r="D17" i="10"/>
  <c r="M16" i="10" l="1"/>
  <c r="H55" i="10"/>
  <c r="H23" i="10" s="1"/>
  <c r="P57" i="10"/>
  <c r="R25" i="10"/>
  <c r="Q57" i="10"/>
  <c r="R55" i="10"/>
  <c r="P48" i="10"/>
  <c r="Q50" i="10"/>
  <c r="H18" i="10"/>
  <c r="P18" i="10" s="1"/>
  <c r="Q37" i="10"/>
  <c r="R37" i="10"/>
  <c r="G16" i="10"/>
  <c r="H32" i="10"/>
  <c r="P32" i="10" s="1"/>
  <c r="F103" i="11"/>
  <c r="F62" i="10"/>
  <c r="G99" i="10"/>
  <c r="D62" i="10"/>
  <c r="D30" i="10" s="1"/>
  <c r="D100" i="10" s="1"/>
  <c r="J23" i="10"/>
  <c r="O23" i="10"/>
  <c r="E46" i="10"/>
  <c r="M30" i="10"/>
  <c r="E99" i="10"/>
  <c r="P64" i="10"/>
  <c r="P17" i="10"/>
  <c r="H19" i="10"/>
  <c r="H21" i="10"/>
  <c r="P21" i="10" s="1"/>
  <c r="D23" i="10"/>
  <c r="I23" i="10"/>
  <c r="E23" i="10"/>
  <c r="P23" i="10" s="1"/>
  <c r="Q55" i="10"/>
  <c r="D16" i="10"/>
  <c r="F46" i="10"/>
  <c r="F30" i="10" s="1"/>
  <c r="P19" i="10"/>
  <c r="Q25" i="10"/>
  <c r="Q26" i="10"/>
  <c r="P27" i="10"/>
  <c r="H24" i="10"/>
  <c r="Q29" i="10"/>
  <c r="G30" i="10"/>
  <c r="Q39" i="10"/>
  <c r="E16" i="10"/>
  <c r="L16" i="10"/>
  <c r="Q24" i="10"/>
  <c r="P25" i="10"/>
  <c r="I46" i="10"/>
  <c r="L23" i="10"/>
  <c r="L30" i="10"/>
  <c r="L100" i="10" s="1"/>
  <c r="K99" i="10"/>
  <c r="J99" i="10"/>
  <c r="I16" i="10"/>
  <c r="Q17" i="10"/>
  <c r="Q18" i="10"/>
  <c r="Q19" i="10"/>
  <c r="Q20" i="10"/>
  <c r="Q22" i="10"/>
  <c r="Q27" i="10"/>
  <c r="Q28" i="10"/>
  <c r="P29" i="10"/>
  <c r="K46" i="10"/>
  <c r="O30" i="10"/>
  <c r="O100" i="10" s="1"/>
  <c r="P55" i="10"/>
  <c r="I99" i="10"/>
  <c r="F99" i="10"/>
  <c r="D103" i="11"/>
  <c r="I103" i="11" s="1"/>
  <c r="E20" i="11"/>
  <c r="F66" i="11"/>
  <c r="F34" i="11" s="1"/>
  <c r="F104" i="11" s="1"/>
  <c r="E103" i="11"/>
  <c r="F27" i="11"/>
  <c r="I50" i="11"/>
  <c r="G27" i="11"/>
  <c r="G66" i="11"/>
  <c r="G103" i="11"/>
  <c r="E66" i="11"/>
  <c r="F20" i="11"/>
  <c r="J46" i="10"/>
  <c r="R20" i="10"/>
  <c r="R22" i="10"/>
  <c r="R24" i="10"/>
  <c r="R26" i="10"/>
  <c r="R28" i="10"/>
  <c r="R39" i="10"/>
  <c r="R93" i="10"/>
  <c r="G20" i="11"/>
  <c r="D27" i="11"/>
  <c r="I27" i="11" s="1"/>
  <c r="D66" i="11"/>
  <c r="I66" i="11" s="1"/>
  <c r="R64" i="10"/>
  <c r="F16" i="10"/>
  <c r="O16" i="10"/>
  <c r="H17" i="10"/>
  <c r="E62" i="10"/>
  <c r="E27" i="11"/>
  <c r="Q64" i="10"/>
  <c r="E26" i="7"/>
  <c r="D26" i="7"/>
  <c r="E25" i="7"/>
  <c r="D25" i="7"/>
  <c r="E23" i="7"/>
  <c r="D23" i="7"/>
  <c r="F22" i="7"/>
  <c r="F21" i="7"/>
  <c r="F20" i="7"/>
  <c r="F18" i="7"/>
  <c r="F17" i="7"/>
  <c r="F16" i="7"/>
  <c r="F14" i="7"/>
  <c r="Q99" i="10" l="1"/>
  <c r="G100" i="10"/>
  <c r="R23" i="10"/>
  <c r="K30" i="10"/>
  <c r="K100" i="10" s="1"/>
  <c r="H62" i="10"/>
  <c r="R18" i="10"/>
  <c r="R48" i="10"/>
  <c r="Q48" i="10"/>
  <c r="Q21" i="10"/>
  <c r="Q32" i="10"/>
  <c r="H16" i="10"/>
  <c r="R21" i="10"/>
  <c r="R32" i="10"/>
  <c r="F100" i="10"/>
  <c r="E34" i="11"/>
  <c r="E104" i="11" s="1"/>
  <c r="R99" i="10"/>
  <c r="Q23" i="10"/>
  <c r="I30" i="10"/>
  <c r="I100" i="10" s="1"/>
  <c r="P99" i="10"/>
  <c r="E30" i="10"/>
  <c r="E100" i="10" s="1"/>
  <c r="J30" i="10"/>
  <c r="J100" i="10" s="1"/>
  <c r="M100" i="10"/>
  <c r="G34" i="11"/>
  <c r="G104" i="11" s="1"/>
  <c r="H46" i="10"/>
  <c r="P46" i="10" s="1"/>
  <c r="D34" i="11"/>
  <c r="F25" i="7"/>
  <c r="F23" i="7"/>
  <c r="F26" i="7"/>
  <c r="P62" i="10" l="1"/>
  <c r="H30" i="10"/>
  <c r="H100" i="10" s="1"/>
  <c r="R100" i="10" s="1"/>
  <c r="P16" i="10"/>
  <c r="Q62" i="10"/>
  <c r="R62" i="10"/>
  <c r="Q16" i="10"/>
  <c r="R16" i="10"/>
  <c r="Q46" i="10"/>
  <c r="R46" i="10"/>
  <c r="I34" i="11"/>
  <c r="D104" i="11"/>
  <c r="I104" i="11" s="1"/>
  <c r="F23" i="5"/>
  <c r="E23" i="5"/>
  <c r="D23" i="5"/>
  <c r="C23" i="5"/>
  <c r="F19" i="5"/>
  <c r="E19" i="5"/>
  <c r="E27" i="5" s="1"/>
  <c r="E34" i="5" s="1"/>
  <c r="D19" i="5"/>
  <c r="D27" i="5" s="1"/>
  <c r="D34" i="5" s="1"/>
  <c r="C19" i="5"/>
  <c r="R30" i="10" l="1"/>
  <c r="Q100" i="10"/>
  <c r="P100" i="10"/>
  <c r="P30" i="10"/>
  <c r="Q30" i="10"/>
  <c r="F27" i="5"/>
  <c r="F34" i="5" s="1"/>
  <c r="C27" i="5"/>
  <c r="C27" i="2"/>
  <c r="D27" i="2"/>
  <c r="E27" i="2"/>
  <c r="F24" i="2"/>
  <c r="F22" i="2"/>
  <c r="F20" i="2"/>
  <c r="C19" i="2"/>
  <c r="F19" i="2" s="1"/>
  <c r="F17" i="2"/>
  <c r="C34" i="5" l="1"/>
  <c r="F27" i="2"/>
  <c r="F21" i="2"/>
  <c r="E24" i="1" l="1"/>
  <c r="D24" i="1"/>
  <c r="C24" i="1"/>
  <c r="E19" i="1"/>
  <c r="E29" i="1" s="1"/>
  <c r="E36" i="1" s="1"/>
  <c r="D19" i="1"/>
  <c r="C19" i="1"/>
  <c r="D29" i="1" l="1"/>
  <c r="D36" i="1" s="1"/>
  <c r="F24" i="1"/>
  <c r="F19" i="1"/>
  <c r="C29" i="1"/>
  <c r="F29" i="1" l="1"/>
  <c r="C36" i="1"/>
  <c r="F36" i="1" s="1"/>
</calcChain>
</file>

<file path=xl/comments1.xml><?xml version="1.0" encoding="utf-8"?>
<comments xmlns="http://schemas.openxmlformats.org/spreadsheetml/2006/main">
  <authors>
    <author>trud2</author>
  </authors>
  <commentList>
    <comment ref="D20" authorId="0" shapeId="0">
      <text>
        <r>
          <rPr>
            <b/>
            <sz val="8"/>
            <color indexed="81"/>
            <rFont val="Tahoma"/>
            <family val="2"/>
            <charset val="204"/>
          </rPr>
          <t>trud2:</t>
        </r>
        <r>
          <rPr>
            <sz val="8"/>
            <color indexed="81"/>
            <rFont val="Tahoma"/>
            <family val="2"/>
            <charset val="204"/>
          </rPr>
          <t xml:space="preserve">
завхоз</t>
        </r>
      </text>
    </comment>
  </commentList>
</comments>
</file>

<file path=xl/sharedStrings.xml><?xml version="1.0" encoding="utf-8"?>
<sst xmlns="http://schemas.openxmlformats.org/spreadsheetml/2006/main" count="763" uniqueCount="286">
  <si>
    <t>№</t>
  </si>
  <si>
    <t>Группа персонала</t>
  </si>
  <si>
    <t>Показатели</t>
  </si>
  <si>
    <t>строки</t>
  </si>
  <si>
    <t>Руководители, специалисты, отнесенные к муниципальным служащим</t>
  </si>
  <si>
    <t>Работники органов местного самоуправления, кроме учтенных в графе 1.</t>
  </si>
  <si>
    <t>Работники муниципальных учреждений</t>
  </si>
  <si>
    <t xml:space="preserve"> Всего персонала</t>
  </si>
  <si>
    <t>НСОТ</t>
  </si>
  <si>
    <t>А</t>
  </si>
  <si>
    <t>Б</t>
  </si>
  <si>
    <t>Список на конец предыдущего месяца</t>
  </si>
  <si>
    <t>1</t>
  </si>
  <si>
    <t>2</t>
  </si>
  <si>
    <t>3</t>
  </si>
  <si>
    <t>в т.ч.
- принято вновь -всего</t>
  </si>
  <si>
    <t>3а</t>
  </si>
  <si>
    <t>3б</t>
  </si>
  <si>
    <t>3в</t>
  </si>
  <si>
    <t>3г</t>
  </si>
  <si>
    <t>4</t>
  </si>
  <si>
    <t>в т.ч.
- уволено</t>
  </si>
  <si>
    <t>4а</t>
  </si>
  <si>
    <t>4б</t>
  </si>
  <si>
    <t>4в</t>
  </si>
  <si>
    <t>4г</t>
  </si>
  <si>
    <t>5</t>
  </si>
  <si>
    <t>в т.ч. численность работников, находящихся за штатом</t>
  </si>
  <si>
    <t>5а</t>
  </si>
  <si>
    <t>6</t>
  </si>
  <si>
    <t>7</t>
  </si>
  <si>
    <t xml:space="preserve"> - внешними</t>
  </si>
  <si>
    <t>8</t>
  </si>
  <si>
    <t>Штатных единиц согласно штатному расписанию</t>
  </si>
  <si>
    <t>9</t>
  </si>
  <si>
    <t>10</t>
  </si>
  <si>
    <t>11</t>
  </si>
  <si>
    <t>__________________________</t>
  </si>
  <si>
    <t>фамилия, № тел. исполнителя</t>
  </si>
  <si>
    <t xml:space="preserve">Приложение </t>
  </si>
  <si>
    <t>Приложение 4</t>
  </si>
  <si>
    <t>по состоянию на "___" ____________20___ года</t>
  </si>
  <si>
    <t>из них:                                                                                                                              - педагогический персонал                                                                                        - водители  (для МБУ "Автохозяйство")</t>
  </si>
  <si>
    <t>7а</t>
  </si>
  <si>
    <t>"_____"_______________20_____г.</t>
  </si>
  <si>
    <t>Сроки представления: до 15 часов последнего рабочего дня отчетного месяца в Управление по персоналу Администрации города Норильска, тел.43-71-30, факс 43-71-31.</t>
  </si>
  <si>
    <t>оплата по долждностному окладу</t>
  </si>
  <si>
    <t>в т.ч.  женщины в отпуске по беременности и родам (на основании листка нетрудоспособности) и по уходу за ребенком</t>
  </si>
  <si>
    <t>Из стр. 5 женщины в отпуске по беременности и родам (на основании листка нетрудоспособности) и по уходу за ребенком</t>
  </si>
  <si>
    <t>№ строки</t>
  </si>
  <si>
    <t>Категория персонала</t>
  </si>
  <si>
    <t>Работники органов местного самоуправления, кроме учтенных в графе 3.</t>
  </si>
  <si>
    <t>Штатных единиц согласно штатному расписанию,</t>
  </si>
  <si>
    <t>из них:</t>
  </si>
  <si>
    <t>- по исполнению переданных гос.полномочий (субвенция)</t>
  </si>
  <si>
    <t>- по охране, обслуживанию административных зданий и водителей</t>
  </si>
  <si>
    <t>"_____"___________________20__г.</t>
  </si>
  <si>
    <t>Всего персонала (гр.3+гр.4+гр.5)</t>
  </si>
  <si>
    <t>2а</t>
  </si>
  <si>
    <t>2б</t>
  </si>
  <si>
    <t>Штатная численность работников ОМС</t>
  </si>
  <si>
    <t>Списочная численность работников ОМС</t>
  </si>
  <si>
    <t>- переведено из одной категории в другую*</t>
  </si>
  <si>
    <t>* перевод с должности, отнесенной к должностям муниципальной службы, на должность, не отнесенную к должностям муниципальной службы, и наоборот</t>
  </si>
  <si>
    <t>- переведено из структурных подразделений Администрации города Норильска</t>
  </si>
  <si>
    <t>- переведено в структурные подразделения Администрации города Норильска</t>
  </si>
  <si>
    <t>-из них:
 уволено в структурные подразделения Администрации города Норильска, муниципальные учреждения, организации, финансовое обеспечение деятельности которых осуществляется за счет средств местного бюджета</t>
  </si>
  <si>
    <t>из них:     
- педагогический персонал                                                                                      
- водители  (для МБУ "Автохозяйство")</t>
  </si>
  <si>
    <t>города Норильска</t>
  </si>
  <si>
    <t xml:space="preserve">к постановлению Администрации </t>
  </si>
  <si>
    <t>-из них:
 принято из структурных подразделений Администрации города Норильска, муниципальных учреждений, организаций, финансовое обеспечение деятельности которых осуществляется за счет средств местного бюджета</t>
  </si>
  <si>
    <t>Всего персонала (гр.3+гр.4)</t>
  </si>
  <si>
    <t>Численность работников (без внешних совместителей), человек, фактически на конец отчетного периода</t>
  </si>
  <si>
    <t xml:space="preserve">Штатных единиц согласно штатному расписанию </t>
  </si>
  <si>
    <t>Количество штатных единиц, замещенных совместителями</t>
  </si>
  <si>
    <t>Вакансии</t>
  </si>
  <si>
    <t>Наименование учреждения</t>
  </si>
  <si>
    <t>Список на конец отчетного периода без женщин в отпуске по беременности и родам (на основании листка нетрудоспособности) и по уходу за ребенком</t>
  </si>
  <si>
    <t>Женщины в отпуске по беременности и родам (на основании листка нетрудоспособности) и по уходу за ребенком</t>
  </si>
  <si>
    <t xml:space="preserve">   </t>
  </si>
  <si>
    <t>Приложение 1</t>
  </si>
  <si>
    <t>Приложение 3</t>
  </si>
  <si>
    <t>Приложение 2</t>
  </si>
  <si>
    <t>Приложение 5</t>
  </si>
  <si>
    <t>Примечание: заполняется отраслевыми структурными подразделениями Администрации города Норильска в отношении подведомственных учреждений</t>
  </si>
  <si>
    <t xml:space="preserve"> Руководитель   ________________        ___________________(Ф.И.О.)</t>
  </si>
  <si>
    <t>Руководитель   ________________        ___________________(Ф.И.О.)</t>
  </si>
  <si>
    <t>Сведения о списочной численности работников _________________________________________
                                                                                                        наименование учреждения</t>
  </si>
  <si>
    <t>по новым системам оплаты труда (НСОТ)</t>
  </si>
  <si>
    <t>Сведения о  списочной численности работников _________________________________________
                                                                                                        наименование учреждения</t>
  </si>
  <si>
    <t>Раздел 2. Численность работников органов местного самоуправления (ОМС), (за исключением численности по исполнению переданных госполномочий,  по охране, обслуживанию административных зданий и водителей), депутатов и членов выборных органов местного самоуправления, осуществляющих свои полномочия на постоянной основе, а также глав городских округов края</t>
  </si>
  <si>
    <t>к постановлению Администрации</t>
  </si>
  <si>
    <t xml:space="preserve"> города Норильска</t>
  </si>
  <si>
    <t>из них численность работников, находящихся за штатом без женщин в отпуске по беременности и родам (на основании листка нетрудоспособности) и по уходу за ребенком</t>
  </si>
  <si>
    <t>оплата по должностному окладу (ДО)</t>
  </si>
  <si>
    <t>Приложение 6</t>
  </si>
  <si>
    <t>Приложение 7</t>
  </si>
  <si>
    <t>Приложение 8</t>
  </si>
  <si>
    <r>
      <t>В течение отчетного месяца</t>
    </r>
    <r>
      <rPr>
        <sz val="13"/>
        <rFont val="Times New Roman"/>
        <family val="1"/>
        <charset val="204"/>
      </rPr>
      <t xml:space="preserve">
</t>
    </r>
    <r>
      <rPr>
        <b/>
        <sz val="13"/>
        <rFont val="Times New Roman"/>
        <family val="1"/>
        <charset val="204"/>
      </rPr>
      <t xml:space="preserve">Прибыло всего </t>
    </r>
    <r>
      <rPr>
        <i/>
        <sz val="13"/>
        <rFont val="Times New Roman"/>
        <family val="1"/>
        <charset val="204"/>
      </rPr>
      <t>(стр.3а)</t>
    </r>
  </si>
  <si>
    <r>
      <t xml:space="preserve">Убыло -всего </t>
    </r>
    <r>
      <rPr>
        <i/>
        <sz val="13"/>
        <rFont val="Times New Roman"/>
        <family val="1"/>
        <charset val="204"/>
      </rPr>
      <t>(стр.4а)</t>
    </r>
  </si>
  <si>
    <r>
      <t>Список на конец отчетного месяца</t>
    </r>
    <r>
      <rPr>
        <sz val="13"/>
        <rFont val="Times New Roman"/>
        <family val="1"/>
        <charset val="204"/>
      </rPr>
      <t xml:space="preserve"> </t>
    </r>
    <r>
      <rPr>
        <i/>
        <sz val="13"/>
        <rFont val="Times New Roman"/>
        <family val="1"/>
        <charset val="204"/>
      </rPr>
      <t>(стр.1 + стр.3 - стр.4)</t>
    </r>
  </si>
  <si>
    <r>
      <t xml:space="preserve">Количество штатных единиц, замещенных совместителями
 </t>
    </r>
    <r>
      <rPr>
        <sz val="13"/>
        <rFont val="Times New Roman"/>
        <family val="1"/>
        <charset val="204"/>
      </rPr>
      <t>- внутренними</t>
    </r>
  </si>
  <si>
    <r>
      <t xml:space="preserve">Вакансии </t>
    </r>
    <r>
      <rPr>
        <i/>
        <sz val="13"/>
        <rFont val="Times New Roman"/>
        <family val="1"/>
        <charset val="204"/>
      </rPr>
      <t>(стр.5-стр5а-стр.6+стр.7+стр.8-стр.9)</t>
    </r>
  </si>
  <si>
    <r>
      <t>СПРАВОЧНО</t>
    </r>
    <r>
      <rPr>
        <b/>
        <sz val="13"/>
        <rFont val="Times New Roman"/>
        <family val="1"/>
        <charset val="204"/>
      </rPr>
      <t xml:space="preserve">: </t>
    </r>
    <r>
      <rPr>
        <i/>
        <sz val="13"/>
        <rFont val="Times New Roman"/>
        <family val="1"/>
        <charset val="204"/>
      </rPr>
      <t>численность работников, выполняющих работы по договорам гражданско-правового характера (несписочный состав)  на конец отчетного месяца</t>
    </r>
  </si>
  <si>
    <t>Раздел 1. Списочная численность по группам персонала, человек</t>
  </si>
  <si>
    <r>
      <t>В течение отчетного месяца</t>
    </r>
    <r>
      <rPr>
        <sz val="13"/>
        <rFont val="Times New Roman"/>
        <family val="1"/>
        <charset val="204"/>
      </rPr>
      <t xml:space="preserve">
</t>
    </r>
    <r>
      <rPr>
        <b/>
        <sz val="13"/>
        <rFont val="Times New Roman"/>
        <family val="1"/>
        <charset val="204"/>
      </rPr>
      <t xml:space="preserve">Прибыло всего </t>
    </r>
    <r>
      <rPr>
        <i/>
        <sz val="13"/>
        <rFont val="Times New Roman"/>
        <family val="1"/>
        <charset val="204"/>
      </rPr>
      <t>(стр.3а + стр.3в. + стр.3г)</t>
    </r>
  </si>
  <si>
    <r>
      <t xml:space="preserve">Убыло -всего </t>
    </r>
    <r>
      <rPr>
        <i/>
        <sz val="13"/>
        <rFont val="Times New Roman"/>
        <family val="1"/>
        <charset val="204"/>
      </rPr>
      <t>(стр.4а + стр.4в + 4г)</t>
    </r>
  </si>
  <si>
    <r>
      <t xml:space="preserve">Количество штатных единиц, замещенных совместителями
</t>
    </r>
    <r>
      <rPr>
        <b/>
        <sz val="13"/>
        <rFont val="Times New Roman"/>
        <family val="1"/>
        <charset val="204"/>
      </rPr>
      <t xml:space="preserve"> </t>
    </r>
    <r>
      <rPr>
        <sz val="13"/>
        <rFont val="Times New Roman"/>
        <family val="1"/>
        <charset val="204"/>
      </rPr>
      <t>- внутренними</t>
    </r>
  </si>
  <si>
    <r>
      <t xml:space="preserve">Вакансии </t>
    </r>
    <r>
      <rPr>
        <i/>
        <sz val="13"/>
        <rFont val="Times New Roman"/>
        <family val="1"/>
      </rPr>
      <t>(стр.2-стр2а-стр.2б+3+3а-1)</t>
    </r>
  </si>
  <si>
    <r>
      <rPr>
        <vertAlign val="superscript"/>
        <sz val="10"/>
        <color theme="1"/>
        <rFont val="Times New Roman"/>
        <family val="1"/>
        <charset val="204"/>
      </rPr>
      <t>1</t>
    </r>
    <r>
      <rPr>
        <sz val="10"/>
        <color theme="1"/>
        <rFont val="Times New Roman"/>
        <family val="1"/>
        <charset val="204"/>
      </rPr>
      <t xml:space="preserve"> Количество штатных единиц, разрабатываемых списочным составом (включая женщин, находящихся в отпуске по беременности и родам и по уходу за ребенком) и совместителями;</t>
    </r>
  </si>
  <si>
    <r>
      <rPr>
        <vertAlign val="superscript"/>
        <sz val="10"/>
        <rFont val="Times New Roman"/>
        <family val="1"/>
        <charset val="204"/>
      </rPr>
      <t>2</t>
    </r>
    <r>
      <rPr>
        <sz val="10"/>
        <rFont val="Times New Roman"/>
        <family val="1"/>
        <charset val="204"/>
      </rPr>
      <t xml:space="preserve"> Количество штатных единиц, по которым не заключены трудовые договоры.</t>
    </r>
  </si>
  <si>
    <r>
      <t xml:space="preserve">Фактически замещено штатных единиц </t>
    </r>
    <r>
      <rPr>
        <b/>
        <vertAlign val="superscript"/>
        <sz val="12"/>
        <rFont val="Times New Roman"/>
        <family val="1"/>
        <charset val="204"/>
      </rPr>
      <t>1</t>
    </r>
  </si>
  <si>
    <r>
      <t xml:space="preserve">Чистые вакансии </t>
    </r>
    <r>
      <rPr>
        <b/>
        <vertAlign val="superscript"/>
        <sz val="12"/>
        <rFont val="Times New Roman"/>
        <family val="1"/>
        <charset val="204"/>
      </rPr>
      <t>2</t>
    </r>
  </si>
  <si>
    <t>Сведения о  списочной численности работников _____________ _____________________
                                             (наименование учреждения)
по состоянию на "___" ____________20___ года</t>
  </si>
  <si>
    <t>Сведения о  численности работников  (наименование структурного подразделения) 
Администрации города Норильска
по состоянию на "___" ____________20___ года</t>
  </si>
  <si>
    <t>Приложение 9</t>
  </si>
  <si>
    <t>Среднемесячная зарплата, доход по должностям (профессиям)</t>
  </si>
  <si>
    <t>за</t>
  </si>
  <si>
    <t>года</t>
  </si>
  <si>
    <t>Источник финансирования (местный бюджет, ФОМС, Хозрасчет, др. - указать)</t>
  </si>
  <si>
    <t>рублей</t>
  </si>
  <si>
    <t>№ п/п</t>
  </si>
  <si>
    <t>Группа персонала (профессия, должность)</t>
  </si>
  <si>
    <t>№
стр.</t>
  </si>
  <si>
    <t>Штат. ед.</t>
  </si>
  <si>
    <t>Средн.
спис. числ.</t>
  </si>
  <si>
    <t>Фонд заработной платы списочного состава*</t>
  </si>
  <si>
    <t>На 1-го работника</t>
  </si>
  <si>
    <t>Всего</t>
  </si>
  <si>
    <t>за отраб. время</t>
  </si>
  <si>
    <t>неотраб. время</t>
  </si>
  <si>
    <t>единовр. выплаты</t>
  </si>
  <si>
    <t>оплата по договорам возмездного оказания услуг</t>
  </si>
  <si>
    <t>платные
услуги</t>
  </si>
  <si>
    <t>з/плата</t>
  </si>
  <si>
    <t xml:space="preserve">з/плата
без платных
услуг </t>
  </si>
  <si>
    <t>внутр.</t>
  </si>
  <si>
    <t>внеш.</t>
  </si>
  <si>
    <t>12</t>
  </si>
  <si>
    <t>13</t>
  </si>
  <si>
    <t>14</t>
  </si>
  <si>
    <t>15</t>
  </si>
  <si>
    <t>16</t>
  </si>
  <si>
    <t>17</t>
  </si>
  <si>
    <t>18</t>
  </si>
  <si>
    <t xml:space="preserve">А. Работники органов местного самоуправления </t>
  </si>
  <si>
    <t>1.</t>
  </si>
  <si>
    <t>01</t>
  </si>
  <si>
    <t>1.1</t>
  </si>
  <si>
    <t>руководитель управления</t>
  </si>
  <si>
    <t>02</t>
  </si>
  <si>
    <t>1.2</t>
  </si>
  <si>
    <t>зам.руководителя управления</t>
  </si>
  <si>
    <t>03</t>
  </si>
  <si>
    <t>1.3</t>
  </si>
  <si>
    <t>начальник отдела, заведующий отделом</t>
  </si>
  <si>
    <t>04</t>
  </si>
  <si>
    <t>1.4</t>
  </si>
  <si>
    <t xml:space="preserve">зам.заведующего отделом, зам.начальника отдела </t>
  </si>
  <si>
    <t>05</t>
  </si>
  <si>
    <t>1.5</t>
  </si>
  <si>
    <t>помошник, консультант, советник</t>
  </si>
  <si>
    <t>06</t>
  </si>
  <si>
    <t>1.6</t>
  </si>
  <si>
    <t>главный специалист</t>
  </si>
  <si>
    <t>07</t>
  </si>
  <si>
    <t>2.</t>
  </si>
  <si>
    <t>Специалисты - всего, в том числе:</t>
  </si>
  <si>
    <t>08</t>
  </si>
  <si>
    <t>2.1</t>
  </si>
  <si>
    <t>ведущий специалист</t>
  </si>
  <si>
    <t>09</t>
  </si>
  <si>
    <t>2.2</t>
  </si>
  <si>
    <t>специалист 1 категории</t>
  </si>
  <si>
    <t>2.3</t>
  </si>
  <si>
    <t>специалист 2 категории</t>
  </si>
  <si>
    <t>2.4</t>
  </si>
  <si>
    <t>специалист</t>
  </si>
  <si>
    <t>3.1</t>
  </si>
  <si>
    <t>Служащие</t>
  </si>
  <si>
    <t>4.1</t>
  </si>
  <si>
    <t>Рабочие</t>
  </si>
  <si>
    <t>Всего работники ОМС</t>
  </si>
  <si>
    <t>А1. Работники органов местного самоуправления (муниципальные служащие)</t>
  </si>
  <si>
    <t>помощник, консультант, советник</t>
  </si>
  <si>
    <t>Всего работники ОМС (мс)</t>
  </si>
  <si>
    <t>А2. Работники органов местного самоуправления (не муниципальные служащие)</t>
  </si>
  <si>
    <t>32</t>
  </si>
  <si>
    <t>33</t>
  </si>
  <si>
    <t>34</t>
  </si>
  <si>
    <t>35</t>
  </si>
  <si>
    <t>36</t>
  </si>
  <si>
    <t>37</t>
  </si>
  <si>
    <t>38</t>
  </si>
  <si>
    <t>Всего работники ОМС (не мс)</t>
  </si>
  <si>
    <t>Б. Работники муниципальных учреждений</t>
  </si>
  <si>
    <t>руководитель бюджетного учреждения</t>
  </si>
  <si>
    <t>директор школы</t>
  </si>
  <si>
    <t>заведующий детским садом</t>
  </si>
  <si>
    <t>руководитель учреждения культуры</t>
  </si>
  <si>
    <t>1.7</t>
  </si>
  <si>
    <t xml:space="preserve">руководитель спортивной школы </t>
  </si>
  <si>
    <t>1.8</t>
  </si>
  <si>
    <t>руководитель спортивного сооружения</t>
  </si>
  <si>
    <t>1.9</t>
  </si>
  <si>
    <t>заместитель руководителя</t>
  </si>
  <si>
    <t>1.10</t>
  </si>
  <si>
    <t>завуч</t>
  </si>
  <si>
    <t>1.11</t>
  </si>
  <si>
    <t>заведующий отделом, начальник отдела</t>
  </si>
  <si>
    <t>2.5</t>
  </si>
  <si>
    <t>врач</t>
  </si>
  <si>
    <t>2.6</t>
  </si>
  <si>
    <t>средний медицинский персонал</t>
  </si>
  <si>
    <t>2.7</t>
  </si>
  <si>
    <t>учитель</t>
  </si>
  <si>
    <t>2.8</t>
  </si>
  <si>
    <t>2.9</t>
  </si>
  <si>
    <t>тренер-преподаватель</t>
  </si>
  <si>
    <t>2.10</t>
  </si>
  <si>
    <t>работник культуры и искусства</t>
  </si>
  <si>
    <t>2.11</t>
  </si>
  <si>
    <t>2.12</t>
  </si>
  <si>
    <t>инженеры всех специальностей</t>
  </si>
  <si>
    <t>2.13</t>
  </si>
  <si>
    <t>спасатель ГО и ЧС</t>
  </si>
  <si>
    <t>2.14</t>
  </si>
  <si>
    <t>оперативный дежурный ГО и ЧС</t>
  </si>
  <si>
    <t>4.</t>
  </si>
  <si>
    <t>Рабочие - всего, в том числе:</t>
  </si>
  <si>
    <t>младший мед.персонал</t>
  </si>
  <si>
    <t>4.2</t>
  </si>
  <si>
    <t>4.3</t>
  </si>
  <si>
    <t>водитель мед.помощи и легкового а/транс.</t>
  </si>
  <si>
    <t>4.4</t>
  </si>
  <si>
    <t>водитель грузового автотранспорта</t>
  </si>
  <si>
    <t>4.5</t>
  </si>
  <si>
    <t>ремонтный рабочий</t>
  </si>
  <si>
    <t>другие</t>
  </si>
  <si>
    <t>Всего по группе МУ</t>
  </si>
  <si>
    <t>ВСЕГО ПЕРСОНАЛА</t>
  </si>
  <si>
    <t xml:space="preserve">   Суммы, начисленные за ежегодные и дополнительные отпуска отражаются без учета расходов будущих периодов (приходящиеся на отчетный месяц)</t>
  </si>
  <si>
    <t xml:space="preserve">"___" ___________ 20__ г.
</t>
  </si>
  <si>
    <t>Руководитель</t>
  </si>
  <si>
    <t>Главный бухгалтер</t>
  </si>
  <si>
    <t>Нарастающим итогом с начала года</t>
  </si>
  <si>
    <t>Фонд заработной платы списочного состава</t>
  </si>
  <si>
    <t>з/плата на 1-го работника</t>
  </si>
  <si>
    <t>Сведения о начисленных суммах региональной выплаты</t>
  </si>
  <si>
    <t>(месяц)</t>
  </si>
  <si>
    <t>1. По основному месту работы</t>
  </si>
  <si>
    <t>ФИО работника (табельный номер)</t>
  </si>
  <si>
    <t>Наименование должности</t>
  </si>
  <si>
    <t>Размер заработной платы, руб.</t>
  </si>
  <si>
    <t>Персональная выплата в целях обеспечения заработной платы работника учреждения на уровне региональной выплаты, руб.</t>
  </si>
  <si>
    <r>
      <t xml:space="preserve">Наименование учреждения </t>
    </r>
    <r>
      <rPr>
        <u/>
        <sz val="11"/>
        <color indexed="8"/>
        <rFont val="Times New Roman"/>
        <family val="1"/>
        <charset val="204"/>
      </rPr>
      <t>(при наличии подведомственных)</t>
    </r>
  </si>
  <si>
    <t>….</t>
  </si>
  <si>
    <t>…..</t>
  </si>
  <si>
    <t>2. По совместительству</t>
  </si>
  <si>
    <t>……</t>
  </si>
  <si>
    <t xml:space="preserve">"___" ___________ 201__ г.
</t>
  </si>
  <si>
    <t>Сведения о размере доплаты до минимального размера оплаты труда</t>
  </si>
  <si>
    <t xml:space="preserve">Персональная выплата в целях обеспечения заработной платы работника учреждения на уровне минимального размера оплаты труда, установленного Федеральным законом, руб.   </t>
  </si>
  <si>
    <r>
      <t>Руководители - всего, в том числе</t>
    </r>
    <r>
      <rPr>
        <sz val="8"/>
        <rFont val="Times New Roman"/>
        <family val="1"/>
        <charset val="204"/>
      </rPr>
      <t>:</t>
    </r>
  </si>
  <si>
    <t xml:space="preserve">     *группировка видов оплат осуществляется согласно приказу Росстата от 22.11.2017 № 772 
ПО ЗАПОЛНЕНИЮ ФОРМ ФЕДЕРАЛЬНОГО СТАТИСТИЧЕСКОГО
НАБЛЮДЕНИЯ N П-1 "СВЕДЕНИЯ О ПРОИЗВОДСТВЕ И ОТГРУЗКЕ
ТОВАРОВ И УСЛУГ", N П-2 "СВЕДЕНИЯ ОБ ИНВЕСТИЦИЯХ
В НЕФИНАНСОВЫЕ АКТИВЫ", N П-3 "СВЕДЕНИЯ О ФИНАНСОВОМ
СОСТОЯНИИ ОРГАНИЗАЦИИ", N П-4 "СВЕДЕНИЯ О ЧИСЛЕННОСТИ
И ЗАРАБОТНОЙ ПЛАТЕ РАБОТНИКОВ", N П-5(М) "ОСНОВНЫЕ
СВЕДЕНИЯ О ДЕЯТЕЛЬНОСТИ ОРГАНИЗАЦИИ"
</t>
  </si>
  <si>
    <r>
      <rPr>
        <b/>
        <i/>
        <sz val="12"/>
        <rFont val="Times New Roman"/>
        <family val="1"/>
        <charset val="204"/>
      </rPr>
      <t>справочно:</t>
    </r>
    <r>
      <rPr>
        <sz val="12"/>
        <rFont val="Times New Roman"/>
        <family val="1"/>
        <charset val="204"/>
      </rPr>
      <t xml:space="preserve"> Фонд заработной платы внешних совместителей</t>
    </r>
  </si>
  <si>
    <r>
      <t>Руководители - всего, в том числе</t>
    </r>
    <r>
      <rPr>
        <sz val="12"/>
        <rFont val="Times New Roman"/>
        <family val="1"/>
        <charset val="204"/>
      </rPr>
      <t>:</t>
    </r>
  </si>
  <si>
    <r>
      <rPr>
        <b/>
        <i/>
        <sz val="10"/>
        <rFont val="Times New Roman"/>
        <family val="1"/>
        <charset val="204"/>
      </rPr>
      <t>справочно:</t>
    </r>
    <r>
      <rPr>
        <i/>
        <sz val="10"/>
        <rFont val="Times New Roman"/>
        <family val="1"/>
        <charset val="204"/>
      </rPr>
      <t xml:space="preserve"> </t>
    </r>
    <r>
      <rPr>
        <sz val="10"/>
        <rFont val="Times New Roman"/>
        <family val="1"/>
        <charset val="204"/>
      </rPr>
      <t xml:space="preserve">
Средняя численность совместителей</t>
    </r>
  </si>
  <si>
    <r>
      <rPr>
        <b/>
        <i/>
        <sz val="10"/>
        <rFont val="Times New Roman"/>
        <family val="1"/>
        <charset val="204"/>
      </rPr>
      <t>справочно</t>
    </r>
    <r>
      <rPr>
        <sz val="10"/>
        <rFont val="Times New Roman"/>
        <family val="1"/>
        <charset val="204"/>
      </rPr>
      <t>: Фонд заработной платы внешних совместителей</t>
    </r>
  </si>
  <si>
    <t>приложение к форме Труд "Среднемесячная заработная плата (нарастающим итогом)"</t>
  </si>
  <si>
    <t>Форма Труд "Среднемесячная заработная плата"</t>
  </si>
  <si>
    <t>наименование организации, учреждения</t>
  </si>
  <si>
    <t>(период)</t>
  </si>
  <si>
    <r>
      <rPr>
        <b/>
        <i/>
        <sz val="12"/>
        <rFont val="Times New Roman"/>
        <family val="1"/>
        <charset val="204"/>
      </rPr>
      <t>справочно:</t>
    </r>
    <r>
      <rPr>
        <sz val="12"/>
        <rFont val="Times New Roman"/>
        <family val="1"/>
        <charset val="204"/>
      </rPr>
      <t xml:space="preserve"> средняя численность совместителей</t>
    </r>
  </si>
  <si>
    <t>__________года</t>
  </si>
  <si>
    <t>Выплаты социального характера</t>
  </si>
  <si>
    <t>з/плата с выплатами социального характера</t>
  </si>
  <si>
    <t xml:space="preserve">                      года</t>
  </si>
  <si>
    <t>воспитатель</t>
  </si>
  <si>
    <t>преподаватель (кроме учителя и воспитателя)</t>
  </si>
  <si>
    <t>воспитетель</t>
  </si>
  <si>
    <t>главный бухгалтер</t>
  </si>
  <si>
    <t>1.12</t>
  </si>
  <si>
    <t>от 10/01/2020 №08</t>
  </si>
  <si>
    <t>от 10.01.2020 №08</t>
  </si>
  <si>
    <t>от 10.01.2020 № 08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</si>
</sst>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quot;р.&quot;_-;\-* #,##0.00&quot;р.&quot;_-;_-* &quot;-&quot;??&quot;р.&quot;_-;_-@_-"/>
    <numFmt numFmtId="164" formatCode="0.0"/>
    <numFmt numFmtId="165" formatCode="#,##0.0"/>
    <numFmt numFmtId="166" formatCode="#,##0.00_ ;[Red]\-#,##0.00\ "/>
  </numFmts>
  <fonts count="71" x14ac:knownFonts="1">
    <font>
      <sz val="10"/>
      <name val="Arial Cyr"/>
      <charset val="204"/>
    </font>
    <font>
      <sz val="10"/>
      <name val="Arial Cyr"/>
      <charset val="204"/>
    </font>
    <font>
      <sz val="10"/>
      <name val="Arial Cyr"/>
      <family val="2"/>
      <charset val="204"/>
    </font>
    <font>
      <b/>
      <u/>
      <sz val="10"/>
      <name val="Arial Cyr"/>
      <family val="2"/>
      <charset val="204"/>
    </font>
    <font>
      <b/>
      <u/>
      <sz val="11"/>
      <color indexed="12"/>
      <name val="Arial Cyr"/>
      <family val="2"/>
      <charset val="204"/>
    </font>
    <font>
      <b/>
      <sz val="10"/>
      <color indexed="12"/>
      <name val="Arial Cyr"/>
      <family val="2"/>
      <charset val="204"/>
    </font>
    <font>
      <u/>
      <sz val="10"/>
      <name val="Arial Cyr"/>
      <family val="2"/>
      <charset val="204"/>
    </font>
    <font>
      <b/>
      <sz val="11"/>
      <name val="Arial Cyr"/>
      <family val="2"/>
      <charset val="204"/>
    </font>
    <font>
      <sz val="10"/>
      <name val="Times New Roman"/>
      <family val="1"/>
      <charset val="204"/>
    </font>
    <font>
      <sz val="8"/>
      <name val="Arial Cyr"/>
      <family val="2"/>
      <charset val="204"/>
    </font>
    <font>
      <sz val="13"/>
      <color rgb="FF000000"/>
      <name val="Times New Roman"/>
      <family val="1"/>
      <charset val="204"/>
    </font>
    <font>
      <b/>
      <u/>
      <sz val="10"/>
      <name val="Times New Roman"/>
      <family val="1"/>
      <charset val="204"/>
    </font>
    <font>
      <u/>
      <sz val="10"/>
      <name val="Times New Roman"/>
      <family val="1"/>
      <charset val="204"/>
    </font>
    <font>
      <sz val="11"/>
      <color theme="1"/>
      <name val="Times New Roman"/>
      <family val="1"/>
      <charset val="204"/>
    </font>
    <font>
      <sz val="12"/>
      <name val="Times New Roman"/>
      <family val="1"/>
      <charset val="204"/>
    </font>
    <font>
      <b/>
      <sz val="10"/>
      <color indexed="12"/>
      <name val="Times New Roman"/>
      <family val="1"/>
      <charset val="204"/>
    </font>
    <font>
      <sz val="11"/>
      <name val="Times New Roman"/>
      <family val="1"/>
      <charset val="204"/>
    </font>
    <font>
      <b/>
      <sz val="8"/>
      <color indexed="81"/>
      <name val="Tahoma"/>
      <family val="2"/>
      <charset val="204"/>
    </font>
    <font>
      <sz val="8"/>
      <color indexed="81"/>
      <name val="Tahoma"/>
      <family val="2"/>
      <charset val="204"/>
    </font>
    <font>
      <b/>
      <sz val="10"/>
      <name val="Times New Roman"/>
      <family val="1"/>
      <charset val="204"/>
    </font>
    <font>
      <b/>
      <u/>
      <sz val="11"/>
      <color indexed="12"/>
      <name val="Times New Roman"/>
      <family val="1"/>
      <charset val="204"/>
    </font>
    <font>
      <b/>
      <sz val="11"/>
      <name val="Times New Roman"/>
      <family val="1"/>
      <charset val="204"/>
    </font>
    <font>
      <b/>
      <sz val="11"/>
      <color indexed="12"/>
      <name val="Times New Roman"/>
      <family val="1"/>
      <charset val="204"/>
    </font>
    <font>
      <sz val="10"/>
      <color theme="1"/>
      <name val="Times New Roman"/>
      <family val="1"/>
      <charset val="204"/>
    </font>
    <font>
      <b/>
      <sz val="13"/>
      <name val="Times New Roman"/>
      <family val="1"/>
      <charset val="204"/>
    </font>
    <font>
      <sz val="13"/>
      <name val="Times New Roman"/>
      <family val="1"/>
      <charset val="204"/>
    </font>
    <font>
      <i/>
      <sz val="13"/>
      <name val="Times New Roman"/>
      <family val="1"/>
      <charset val="204"/>
    </font>
    <font>
      <b/>
      <u/>
      <sz val="13"/>
      <name val="Times New Roman"/>
      <family val="1"/>
      <charset val="204"/>
    </font>
    <font>
      <b/>
      <sz val="13"/>
      <color indexed="12"/>
      <name val="Times New Roman"/>
      <family val="1"/>
      <charset val="204"/>
    </font>
    <font>
      <sz val="13"/>
      <color indexed="12"/>
      <name val="Times New Roman"/>
      <family val="1"/>
      <charset val="204"/>
    </font>
    <font>
      <sz val="13"/>
      <name val="Arial Cyr"/>
      <charset val="204"/>
    </font>
    <font>
      <b/>
      <sz val="13"/>
      <color indexed="12"/>
      <name val="Arial Cyr"/>
      <family val="2"/>
      <charset val="204"/>
    </font>
    <font>
      <b/>
      <sz val="13"/>
      <color indexed="12"/>
      <name val="Arial Cyr"/>
      <charset val="204"/>
    </font>
    <font>
      <i/>
      <sz val="13"/>
      <name val="Times New Roman"/>
      <family val="1"/>
    </font>
    <font>
      <sz val="13"/>
      <name val="Times New Roman"/>
      <family val="1"/>
    </font>
    <font>
      <b/>
      <sz val="13"/>
      <name val="Times New Roman"/>
      <family val="1"/>
    </font>
    <font>
      <b/>
      <u/>
      <sz val="13"/>
      <color indexed="12"/>
      <name val="Times New Roman"/>
      <family val="1"/>
      <charset val="204"/>
    </font>
    <font>
      <sz val="13"/>
      <color theme="1"/>
      <name val="Times New Roman"/>
      <family val="1"/>
      <charset val="204"/>
    </font>
    <font>
      <vertAlign val="superscript"/>
      <sz val="10"/>
      <color theme="1"/>
      <name val="Times New Roman"/>
      <family val="1"/>
      <charset val="204"/>
    </font>
    <font>
      <vertAlign val="superscript"/>
      <sz val="10"/>
      <name val="Times New Roman"/>
      <family val="1"/>
      <charset val="204"/>
    </font>
    <font>
      <sz val="10"/>
      <color indexed="12"/>
      <name val="Times New Roman"/>
      <family val="1"/>
      <charset val="204"/>
    </font>
    <font>
      <sz val="12"/>
      <color theme="1"/>
      <name val="Times New Roman"/>
      <family val="1"/>
      <charset val="204"/>
    </font>
    <font>
      <sz val="12"/>
      <name val="Arial Cyr"/>
      <charset val="204"/>
    </font>
    <font>
      <b/>
      <sz val="12"/>
      <name val="Times New Roman"/>
      <family val="1"/>
      <charset val="204"/>
    </font>
    <font>
      <b/>
      <sz val="12"/>
      <color indexed="12"/>
      <name val="Times New Roman"/>
      <family val="1"/>
      <charset val="204"/>
    </font>
    <font>
      <b/>
      <vertAlign val="superscript"/>
      <sz val="12"/>
      <name val="Times New Roman"/>
      <family val="1"/>
      <charset val="204"/>
    </font>
    <font>
      <b/>
      <sz val="11"/>
      <name val="Arial Cyr"/>
      <charset val="204"/>
    </font>
    <font>
      <b/>
      <sz val="14"/>
      <name val="Times New Roman"/>
      <family val="1"/>
      <charset val="204"/>
    </font>
    <font>
      <i/>
      <sz val="10"/>
      <name val="Arial Cyr"/>
      <family val="2"/>
      <charset val="204"/>
    </font>
    <font>
      <b/>
      <sz val="10"/>
      <name val="Arial Cyr"/>
      <charset val="204"/>
    </font>
    <font>
      <b/>
      <sz val="12"/>
      <name val="Arial Cyr"/>
      <charset val="204"/>
    </font>
    <font>
      <sz val="14"/>
      <color theme="1"/>
      <name val="Times New Roman"/>
      <family val="1"/>
      <charset val="204"/>
    </font>
    <font>
      <sz val="9"/>
      <color theme="1"/>
      <name val="Times New Roman"/>
      <family val="1"/>
      <charset val="204"/>
    </font>
    <font>
      <b/>
      <sz val="11"/>
      <color theme="1"/>
      <name val="Times New Roman"/>
      <family val="1"/>
      <charset val="204"/>
    </font>
    <font>
      <u/>
      <sz val="11"/>
      <color indexed="8"/>
      <name val="Times New Roman"/>
      <family val="1"/>
      <charset val="204"/>
    </font>
    <font>
      <b/>
      <sz val="13"/>
      <color theme="1"/>
      <name val="Times New Roman"/>
      <family val="1"/>
      <charset val="204"/>
    </font>
    <font>
      <sz val="9"/>
      <name val="Times New Roman"/>
      <family val="1"/>
      <charset val="204"/>
    </font>
    <font>
      <i/>
      <sz val="10"/>
      <name val="Times New Roman"/>
      <family val="1"/>
      <charset val="204"/>
    </font>
    <font>
      <b/>
      <i/>
      <sz val="10"/>
      <name val="Times New Roman"/>
      <family val="1"/>
      <charset val="204"/>
    </font>
    <font>
      <b/>
      <sz val="9"/>
      <color indexed="14"/>
      <name val="Times New Roman"/>
      <family val="1"/>
      <charset val="204"/>
    </font>
    <font>
      <sz val="9"/>
      <color indexed="14"/>
      <name val="Times New Roman"/>
      <family val="1"/>
      <charset val="204"/>
    </font>
    <font>
      <sz val="8"/>
      <name val="Times New Roman"/>
      <family val="1"/>
      <charset val="204"/>
    </font>
    <font>
      <sz val="10"/>
      <color indexed="18"/>
      <name val="Times New Roman"/>
      <family val="1"/>
      <charset val="204"/>
    </font>
    <font>
      <i/>
      <sz val="9"/>
      <name val="Times New Roman"/>
      <family val="1"/>
      <charset val="204"/>
    </font>
    <font>
      <b/>
      <sz val="9"/>
      <name val="Times New Roman"/>
      <family val="1"/>
      <charset val="204"/>
    </font>
    <font>
      <sz val="10"/>
      <color indexed="14"/>
      <name val="Times New Roman"/>
      <family val="1"/>
      <charset val="204"/>
    </font>
    <font>
      <i/>
      <sz val="12"/>
      <name val="Times New Roman"/>
      <family val="1"/>
      <charset val="204"/>
    </font>
    <font>
      <u/>
      <sz val="12"/>
      <name val="Times New Roman"/>
      <family val="1"/>
      <charset val="204"/>
    </font>
    <font>
      <b/>
      <i/>
      <sz val="12"/>
      <name val="Times New Roman"/>
      <family val="1"/>
      <charset val="204"/>
    </font>
    <font>
      <b/>
      <sz val="12"/>
      <color indexed="14"/>
      <name val="Times New Roman"/>
      <family val="1"/>
      <charset val="204"/>
    </font>
    <font>
      <sz val="12"/>
      <color indexed="14"/>
      <name val="Times New Roman"/>
      <family val="1"/>
      <charset val="204"/>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dotted">
        <color indexed="64"/>
      </right>
      <top style="dashed">
        <color indexed="64"/>
      </top>
      <bottom/>
      <diagonal/>
    </border>
    <border>
      <left style="dotted">
        <color indexed="64"/>
      </left>
      <right/>
      <top style="dashed">
        <color indexed="64"/>
      </top>
      <bottom style="thin">
        <color indexed="64"/>
      </bottom>
      <diagonal/>
    </border>
    <border>
      <left/>
      <right style="dotted">
        <color indexed="64"/>
      </right>
      <top style="dashed">
        <color indexed="64"/>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otted">
        <color indexed="64"/>
      </right>
      <top style="thin">
        <color indexed="64"/>
      </top>
      <bottom style="dashed">
        <color indexed="64"/>
      </bottom>
      <diagonal/>
    </border>
    <border>
      <left style="dotted">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otted">
        <color indexed="64"/>
      </right>
      <top style="dashed">
        <color indexed="64"/>
      </top>
      <bottom style="dashed">
        <color indexed="64"/>
      </bottom>
      <diagonal/>
    </border>
    <border>
      <left/>
      <right/>
      <top style="dashed">
        <color indexed="64"/>
      </top>
      <bottom style="dashed">
        <color indexed="64"/>
      </bottom>
      <diagonal/>
    </border>
    <border>
      <left style="dotted">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dotted">
        <color indexed="64"/>
      </right>
      <top style="dashed">
        <color indexed="64"/>
      </top>
      <bottom style="thin">
        <color indexed="64"/>
      </bottom>
      <diagonal/>
    </border>
    <border>
      <left/>
      <right/>
      <top style="dashed">
        <color indexed="64"/>
      </top>
      <bottom style="thin">
        <color indexed="64"/>
      </bottom>
      <diagonal/>
    </border>
    <border>
      <left style="dotted">
        <color indexed="64"/>
      </left>
      <right style="thin">
        <color indexed="64"/>
      </right>
      <top style="dashed">
        <color indexed="64"/>
      </top>
      <bottom style="thin">
        <color indexed="64"/>
      </bottom>
      <diagonal/>
    </border>
    <border>
      <left/>
      <right style="thin">
        <color indexed="64"/>
      </right>
      <top style="dashed">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dotted">
        <color indexed="64"/>
      </left>
      <right/>
      <top/>
      <bottom style="thin">
        <color indexed="64"/>
      </bottom>
      <diagonal/>
    </border>
    <border>
      <left style="dotted">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dashed">
        <color indexed="64"/>
      </bottom>
      <diagonal/>
    </border>
    <border>
      <left style="thin">
        <color indexed="64"/>
      </left>
      <right style="dotted">
        <color indexed="64"/>
      </right>
      <top/>
      <bottom style="dashed">
        <color indexed="64"/>
      </bottom>
      <diagonal/>
    </border>
    <border>
      <left style="dotted">
        <color indexed="64"/>
      </left>
      <right style="thin">
        <color indexed="64"/>
      </right>
      <top/>
      <bottom style="dashed">
        <color indexed="64"/>
      </bottom>
      <diagonal/>
    </border>
    <border>
      <left/>
      <right style="thin">
        <color indexed="64"/>
      </right>
      <top/>
      <bottom style="dashed">
        <color indexed="64"/>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460">
    <xf numFmtId="0" fontId="0" fillId="0" borderId="0" xfId="0"/>
    <xf numFmtId="49" fontId="2" fillId="0" borderId="0" xfId="0" applyNumberFormat="1" applyFont="1" applyBorder="1" applyAlignment="1">
      <alignment horizontal="left"/>
    </xf>
    <xf numFmtId="49" fontId="2" fillId="0" borderId="0" xfId="0" applyNumberFormat="1" applyFont="1"/>
    <xf numFmtId="0" fontId="2" fillId="0" borderId="0" xfId="0" applyFont="1"/>
    <xf numFmtId="0" fontId="3" fillId="0" borderId="0" xfId="0" applyFont="1" applyAlignment="1">
      <alignment horizontal="centerContinuous"/>
    </xf>
    <xf numFmtId="0" fontId="4" fillId="0" borderId="0" xfId="0" applyFont="1" applyAlignment="1">
      <alignment horizontal="centerContinuous"/>
    </xf>
    <xf numFmtId="0" fontId="3" fillId="0" borderId="0" xfId="0" applyFont="1" applyAlignment="1">
      <alignment horizontal="left"/>
    </xf>
    <xf numFmtId="0" fontId="2" fillId="0" borderId="0" xfId="0" applyFont="1" applyAlignment="1">
      <alignment horizontal="centerContinuous"/>
    </xf>
    <xf numFmtId="0" fontId="5" fillId="0" borderId="0" xfId="0" applyFont="1" applyAlignment="1">
      <alignment horizontal="centerContinuous"/>
    </xf>
    <xf numFmtId="0" fontId="6" fillId="0" borderId="0" xfId="0" applyFont="1" applyAlignment="1">
      <alignment horizontal="left" wrapText="1"/>
    </xf>
    <xf numFmtId="0" fontId="7" fillId="0" borderId="0" xfId="0" applyFont="1" applyAlignment="1"/>
    <xf numFmtId="0" fontId="7" fillId="0" borderId="0" xfId="0" applyFont="1" applyAlignment="1">
      <alignment horizontal="left" vertical="center"/>
    </xf>
    <xf numFmtId="0" fontId="8" fillId="0" borderId="0" xfId="0" applyFont="1" applyAlignment="1">
      <alignment horizontal="left" vertical="center" wrapText="1"/>
    </xf>
    <xf numFmtId="0" fontId="2" fillId="0" borderId="0" xfId="0" applyFont="1" applyAlignment="1">
      <alignment horizontal="center"/>
    </xf>
    <xf numFmtId="0" fontId="9" fillId="0" borderId="0" xfId="0" applyFont="1" applyAlignment="1">
      <alignment horizontal="center" vertical="top"/>
    </xf>
    <xf numFmtId="0" fontId="1" fillId="0" borderId="0" xfId="0" applyFont="1"/>
    <xf numFmtId="49" fontId="1" fillId="0" borderId="0" xfId="0" applyNumberFormat="1" applyFont="1"/>
    <xf numFmtId="0" fontId="5" fillId="0" borderId="0" xfId="0" applyFont="1"/>
    <xf numFmtId="0" fontId="10" fillId="0" borderId="0" xfId="0" applyFont="1"/>
    <xf numFmtId="0" fontId="11" fillId="0" borderId="0" xfId="0" applyFont="1" applyAlignment="1">
      <alignment horizontal="left"/>
    </xf>
    <xf numFmtId="49" fontId="8" fillId="0" borderId="0" xfId="0" applyNumberFormat="1" applyFont="1"/>
    <xf numFmtId="0" fontId="8" fillId="0" borderId="0" xfId="0" applyFont="1"/>
    <xf numFmtId="0" fontId="8" fillId="0" borderId="0" xfId="0" applyFont="1" applyAlignment="1">
      <alignment horizontal="centerContinuous"/>
    </xf>
    <xf numFmtId="0" fontId="13" fillId="0" borderId="0" xfId="0" applyFont="1"/>
    <xf numFmtId="0" fontId="12" fillId="0" borderId="0" xfId="0" applyFont="1" applyAlignment="1">
      <alignment horizontal="left" wrapText="1"/>
    </xf>
    <xf numFmtId="0" fontId="0" fillId="0" borderId="0" xfId="0" applyAlignment="1">
      <alignment wrapText="1"/>
    </xf>
    <xf numFmtId="49" fontId="16" fillId="0" borderId="0" xfId="0" applyNumberFormat="1" applyFont="1"/>
    <xf numFmtId="49" fontId="14" fillId="0" borderId="0" xfId="0" applyNumberFormat="1" applyFont="1" applyAlignment="1">
      <alignment horizontal="left"/>
    </xf>
    <xf numFmtId="49" fontId="14" fillId="0" borderId="0" xfId="0" applyNumberFormat="1" applyFont="1"/>
    <xf numFmtId="0" fontId="14" fillId="0" borderId="0" xfId="0" applyFont="1"/>
    <xf numFmtId="0" fontId="2" fillId="0" borderId="0" xfId="0" applyFont="1" applyAlignment="1">
      <alignment wrapText="1"/>
    </xf>
    <xf numFmtId="0" fontId="10" fillId="0" borderId="0" xfId="0" applyFont="1" applyAlignment="1">
      <alignment horizontal="left"/>
    </xf>
    <xf numFmtId="0" fontId="16" fillId="0" borderId="0" xfId="0" applyFont="1"/>
    <xf numFmtId="0" fontId="11" fillId="0" borderId="0" xfId="0" applyFont="1" applyAlignment="1">
      <alignment horizontal="center"/>
    </xf>
    <xf numFmtId="0" fontId="20" fillId="0" borderId="0" xfId="0" applyFont="1" applyAlignment="1">
      <alignment horizontal="center"/>
    </xf>
    <xf numFmtId="0" fontId="20" fillId="0" borderId="0" xfId="0" applyFont="1" applyAlignment="1">
      <alignment horizontal="centerContinuous"/>
    </xf>
    <xf numFmtId="0" fontId="8" fillId="0" borderId="0" xfId="0" applyFont="1" applyAlignment="1">
      <alignment horizontal="left"/>
    </xf>
    <xf numFmtId="0" fontId="15" fillId="0" borderId="0" xfId="0" applyFont="1" applyAlignment="1">
      <alignment horizontal="centerContinuous"/>
    </xf>
    <xf numFmtId="49" fontId="21" fillId="0" borderId="0" xfId="0" applyNumberFormat="1" applyFont="1" applyAlignment="1">
      <alignment horizontal="left"/>
    </xf>
    <xf numFmtId="0" fontId="21" fillId="0" borderId="0" xfId="0" applyFont="1" applyAlignment="1">
      <alignment horizontal="left" vertical="center"/>
    </xf>
    <xf numFmtId="0" fontId="15" fillId="0" borderId="0" xfId="0" applyFont="1"/>
    <xf numFmtId="49" fontId="8" fillId="0" borderId="0" xfId="0" applyNumberFormat="1" applyFont="1" applyBorder="1" applyAlignment="1">
      <alignment horizontal="left"/>
    </xf>
    <xf numFmtId="49" fontId="25" fillId="0" borderId="0" xfId="0" applyNumberFormat="1" applyFont="1" applyAlignment="1">
      <alignment horizontal="left"/>
    </xf>
    <xf numFmtId="49" fontId="25" fillId="0" borderId="0" xfId="0" applyNumberFormat="1" applyFont="1"/>
    <xf numFmtId="0" fontId="28" fillId="2" borderId="24" xfId="0" applyFont="1" applyFill="1" applyBorder="1"/>
    <xf numFmtId="2" fontId="25" fillId="2" borderId="24" xfId="0" applyNumberFormat="1" applyFont="1" applyFill="1" applyBorder="1"/>
    <xf numFmtId="2" fontId="25" fillId="2" borderId="25" xfId="0" applyNumberFormat="1" applyFont="1" applyFill="1" applyBorder="1"/>
    <xf numFmtId="2" fontId="25" fillId="2" borderId="26" xfId="0" applyNumberFormat="1" applyFont="1" applyFill="1" applyBorder="1"/>
    <xf numFmtId="2" fontId="25" fillId="2" borderId="27" xfId="0" applyNumberFormat="1" applyFont="1" applyFill="1" applyBorder="1"/>
    <xf numFmtId="2" fontId="28" fillId="2" borderId="27" xfId="0" applyNumberFormat="1" applyFont="1" applyFill="1" applyBorder="1"/>
    <xf numFmtId="0" fontId="25" fillId="0" borderId="0" xfId="0" applyFont="1"/>
    <xf numFmtId="0" fontId="28" fillId="0" borderId="0" xfId="0" applyFont="1"/>
    <xf numFmtId="49" fontId="30" fillId="0" borderId="0" xfId="0" applyNumberFormat="1" applyFont="1" applyAlignment="1">
      <alignment horizontal="left"/>
    </xf>
    <xf numFmtId="49" fontId="30" fillId="0" borderId="0" xfId="0" applyNumberFormat="1" applyFont="1"/>
    <xf numFmtId="0" fontId="30" fillId="0" borderId="0" xfId="0" applyFont="1"/>
    <xf numFmtId="0" fontId="31" fillId="0" borderId="0" xfId="0" applyFont="1"/>
    <xf numFmtId="49" fontId="25" fillId="0" borderId="0" xfId="0" applyNumberFormat="1" applyFont="1" applyBorder="1" applyAlignment="1">
      <alignment horizontal="left" wrapText="1"/>
    </xf>
    <xf numFmtId="49" fontId="25" fillId="0" borderId="0" xfId="0" applyNumberFormat="1" applyFont="1" applyBorder="1" applyAlignment="1">
      <alignment horizontal="center" wrapText="1"/>
    </xf>
    <xf numFmtId="0" fontId="25" fillId="0" borderId="0" xfId="0" applyFont="1" applyBorder="1"/>
    <xf numFmtId="0" fontId="28" fillId="0" borderId="0" xfId="0" applyFont="1" applyBorder="1"/>
    <xf numFmtId="0" fontId="36" fillId="0" borderId="0" xfId="0" applyFont="1" applyAlignment="1">
      <alignment horizontal="centerContinuous"/>
    </xf>
    <xf numFmtId="0" fontId="24" fillId="0" borderId="0" xfId="0" applyFont="1" applyAlignment="1">
      <alignment horizontal="center" wrapText="1"/>
    </xf>
    <xf numFmtId="0" fontId="25" fillId="0" borderId="0" xfId="0" applyFont="1" applyAlignment="1">
      <alignment horizontal="center"/>
    </xf>
    <xf numFmtId="0" fontId="37" fillId="0" borderId="0" xfId="0" applyFont="1"/>
    <xf numFmtId="0" fontId="23" fillId="0" borderId="0" xfId="0" applyFont="1"/>
    <xf numFmtId="0" fontId="0" fillId="0" borderId="0" xfId="0" applyNumberFormat="1"/>
    <xf numFmtId="0" fontId="25" fillId="0" borderId="14" xfId="0" applyFont="1" applyBorder="1" applyAlignment="1">
      <alignment horizontal="center" vertical="center" wrapText="1"/>
    </xf>
    <xf numFmtId="49" fontId="25" fillId="0" borderId="14" xfId="0" applyNumberFormat="1" applyFont="1" applyFill="1" applyBorder="1" applyAlignment="1">
      <alignment horizontal="center" vertical="center" wrapText="1"/>
    </xf>
    <xf numFmtId="0" fontId="25" fillId="0" borderId="14" xfId="0" applyFont="1" applyBorder="1" applyAlignment="1">
      <alignment horizontal="center"/>
    </xf>
    <xf numFmtId="0" fontId="41" fillId="0" borderId="0" xfId="0" applyFont="1"/>
    <xf numFmtId="0" fontId="42" fillId="0" borderId="0" xfId="0" applyFont="1"/>
    <xf numFmtId="0" fontId="14" fillId="0" borderId="0" xfId="0" applyNumberFormat="1" applyFont="1" applyFill="1" applyAlignment="1">
      <alignment vertical="center"/>
    </xf>
    <xf numFmtId="0" fontId="41" fillId="0" borderId="0" xfId="0" applyFont="1" applyFill="1"/>
    <xf numFmtId="0" fontId="43" fillId="0" borderId="0" xfId="0" applyFont="1" applyFill="1" applyAlignment="1">
      <alignment horizontal="left" vertical="center"/>
    </xf>
    <xf numFmtId="49" fontId="43" fillId="0" borderId="0" xfId="0" applyNumberFormat="1" applyFont="1" applyFill="1" applyAlignment="1">
      <alignment horizontal="right" wrapText="1"/>
    </xf>
    <xf numFmtId="49" fontId="14" fillId="0" borderId="0" xfId="0" applyNumberFormat="1" applyFont="1" applyBorder="1" applyAlignment="1">
      <alignment horizontal="left" wrapText="1"/>
    </xf>
    <xf numFmtId="49" fontId="14" fillId="0" borderId="0" xfId="0" applyNumberFormat="1" applyFont="1" applyBorder="1" applyAlignment="1">
      <alignment horizontal="center" wrapText="1"/>
    </xf>
    <xf numFmtId="0" fontId="14" fillId="0" borderId="0" xfId="0" applyFont="1" applyBorder="1"/>
    <xf numFmtId="0" fontId="44" fillId="0" borderId="0" xfId="0" applyFont="1" applyBorder="1"/>
    <xf numFmtId="0" fontId="14" fillId="0" borderId="0" xfId="0" applyFont="1" applyAlignment="1">
      <alignment horizontal="center"/>
    </xf>
    <xf numFmtId="49" fontId="48" fillId="0" borderId="0" xfId="0" applyNumberFormat="1" applyFont="1" applyAlignment="1" applyProtection="1">
      <alignment wrapText="1"/>
      <protection locked="0"/>
    </xf>
    <xf numFmtId="49" fontId="48" fillId="0" borderId="0" xfId="0" applyNumberFormat="1" applyFont="1" applyProtection="1">
      <protection locked="0"/>
    </xf>
    <xf numFmtId="0" fontId="50" fillId="0" borderId="0" xfId="0" applyFont="1" applyAlignment="1">
      <alignment vertical="center"/>
    </xf>
    <xf numFmtId="0" fontId="50" fillId="0" borderId="0" xfId="0" applyFont="1"/>
    <xf numFmtId="0" fontId="51" fillId="0" borderId="33" xfId="0" applyFont="1" applyBorder="1" applyAlignment="1">
      <alignment vertical="center" wrapText="1"/>
    </xf>
    <xf numFmtId="0" fontId="53" fillId="0" borderId="0" xfId="0" applyFont="1" applyBorder="1" applyAlignment="1">
      <alignment vertical="center" wrapText="1"/>
    </xf>
    <xf numFmtId="0" fontId="52" fillId="0" borderId="0" xfId="0" applyFont="1" applyBorder="1" applyAlignment="1">
      <alignment horizontal="center" vertical="center" wrapText="1"/>
    </xf>
    <xf numFmtId="0" fontId="41" fillId="0" borderId="0" xfId="0" applyFont="1" applyAlignment="1">
      <alignment horizontal="center" vertical="center"/>
    </xf>
    <xf numFmtId="0" fontId="41" fillId="0" borderId="0" xfId="0" applyFont="1" applyAlignment="1">
      <alignment wrapText="1"/>
    </xf>
    <xf numFmtId="0" fontId="41" fillId="0" borderId="0" xfId="0" applyFont="1" applyBorder="1"/>
    <xf numFmtId="0" fontId="49" fillId="0" borderId="0" xfId="0" applyFont="1"/>
    <xf numFmtId="0" fontId="49" fillId="0" borderId="0" xfId="0" applyFont="1" applyAlignment="1">
      <alignment horizontal="right"/>
    </xf>
    <xf numFmtId="0" fontId="46" fillId="0" borderId="0" xfId="0" applyFont="1" applyAlignment="1">
      <alignment vertical="center"/>
    </xf>
    <xf numFmtId="0" fontId="43" fillId="0" borderId="0" xfId="0" applyFont="1" applyAlignment="1" applyProtection="1">
      <alignment vertical="center"/>
      <protection locked="0"/>
    </xf>
    <xf numFmtId="49" fontId="8" fillId="0" borderId="33" xfId="0" applyNumberFormat="1" applyFont="1" applyBorder="1" applyAlignment="1" applyProtection="1">
      <alignment vertical="center"/>
      <protection locked="0"/>
    </xf>
    <xf numFmtId="0" fontId="56" fillId="0" borderId="0" xfId="0" applyFont="1" applyBorder="1" applyAlignment="1" applyProtection="1">
      <alignment vertical="top"/>
      <protection locked="0"/>
    </xf>
    <xf numFmtId="0" fontId="8" fillId="0" borderId="0" xfId="0" applyFont="1" applyAlignment="1" applyProtection="1">
      <alignment vertical="center"/>
      <protection locked="0"/>
    </xf>
    <xf numFmtId="0" fontId="8" fillId="0" borderId="0" xfId="0" applyFont="1" applyBorder="1" applyProtection="1">
      <protection locked="0"/>
    </xf>
    <xf numFmtId="49" fontId="8" fillId="0" borderId="0" xfId="0" applyNumberFormat="1" applyFont="1" applyBorder="1" applyAlignment="1" applyProtection="1">
      <alignment horizontal="center" vertical="top"/>
      <protection locked="0"/>
    </xf>
    <xf numFmtId="0" fontId="8" fillId="0" borderId="0" xfId="0" applyFont="1" applyBorder="1" applyAlignment="1" applyProtection="1">
      <alignment horizontal="left"/>
      <protection locked="0"/>
    </xf>
    <xf numFmtId="0" fontId="8" fillId="0" borderId="0" xfId="0" applyFont="1" applyBorder="1" applyAlignment="1" applyProtection="1">
      <alignment horizontal="right"/>
      <protection locked="0"/>
    </xf>
    <xf numFmtId="0" fontId="8" fillId="0" borderId="0" xfId="0" applyFont="1" applyBorder="1" applyAlignment="1" applyProtection="1">
      <alignment horizontal="center" vertical="top" wrapText="1"/>
      <protection locked="0"/>
    </xf>
    <xf numFmtId="49" fontId="8" fillId="0" borderId="0" xfId="0" applyNumberFormat="1" applyFont="1" applyBorder="1" applyAlignment="1" applyProtection="1">
      <alignment horizontal="center"/>
      <protection locked="0"/>
    </xf>
    <xf numFmtId="49" fontId="59" fillId="0" borderId="5" xfId="0" applyNumberFormat="1" applyFont="1" applyBorder="1" applyAlignment="1" applyProtection="1">
      <alignment horizontal="centerContinuous" vertical="top"/>
      <protection locked="0"/>
    </xf>
    <xf numFmtId="0" fontId="60" fillId="0" borderId="0" xfId="0" applyFont="1" applyBorder="1" applyAlignment="1" applyProtection="1">
      <protection locked="0"/>
    </xf>
    <xf numFmtId="49" fontId="19" fillId="0" borderId="14" xfId="0" applyNumberFormat="1" applyFont="1" applyBorder="1" applyAlignment="1" applyProtection="1">
      <alignment horizontal="center" vertical="top"/>
      <protection locked="0"/>
    </xf>
    <xf numFmtId="0" fontId="62" fillId="0" borderId="0" xfId="0" applyFont="1" applyBorder="1" applyProtection="1">
      <protection locked="0"/>
    </xf>
    <xf numFmtId="49" fontId="63" fillId="0" borderId="14" xfId="0" applyNumberFormat="1" applyFont="1" applyBorder="1" applyAlignment="1" applyProtection="1">
      <alignment horizontal="center" vertical="top"/>
      <protection locked="0"/>
    </xf>
    <xf numFmtId="0" fontId="63" fillId="0" borderId="0" xfId="0" applyFont="1" applyBorder="1" applyProtection="1">
      <protection locked="0"/>
    </xf>
    <xf numFmtId="0" fontId="62" fillId="0" borderId="0" xfId="0" applyFont="1" applyBorder="1" applyAlignment="1" applyProtection="1">
      <protection locked="0"/>
    </xf>
    <xf numFmtId="49" fontId="63" fillId="0" borderId="14" xfId="0" applyNumberFormat="1" applyFont="1" applyFill="1" applyBorder="1" applyAlignment="1" applyProtection="1">
      <alignment horizontal="center" vertical="top"/>
      <protection locked="0"/>
    </xf>
    <xf numFmtId="0" fontId="62" fillId="0" borderId="0" xfId="0" applyFont="1" applyFill="1" applyBorder="1" applyAlignment="1" applyProtection="1">
      <protection locked="0"/>
    </xf>
    <xf numFmtId="0" fontId="62" fillId="0" borderId="33" xfId="0" applyFont="1" applyFill="1" applyBorder="1" applyAlignment="1" applyProtection="1">
      <protection locked="0"/>
    </xf>
    <xf numFmtId="49" fontId="63" fillId="0" borderId="9" xfId="0" applyNumberFormat="1" applyFont="1" applyBorder="1" applyAlignment="1" applyProtection="1">
      <alignment horizontal="center" vertical="top"/>
      <protection locked="0"/>
    </xf>
    <xf numFmtId="49" fontId="19" fillId="0" borderId="14" xfId="0" applyNumberFormat="1" applyFont="1" applyFill="1" applyBorder="1" applyAlignment="1" applyProtection="1">
      <alignment horizontal="center" vertical="top"/>
      <protection locked="0"/>
    </xf>
    <xf numFmtId="49" fontId="64" fillId="0" borderId="14" xfId="0" applyNumberFormat="1" applyFont="1" applyBorder="1" applyAlignment="1" applyProtection="1">
      <alignment horizontal="center" vertical="top"/>
      <protection locked="0"/>
    </xf>
    <xf numFmtId="0" fontId="60" fillId="0" borderId="0" xfId="0" applyFont="1" applyBorder="1" applyProtection="1">
      <protection locked="0"/>
    </xf>
    <xf numFmtId="0" fontId="62" fillId="0" borderId="0" xfId="0" applyFont="1" applyFill="1" applyBorder="1" applyProtection="1">
      <protection locked="0"/>
    </xf>
    <xf numFmtId="0" fontId="63" fillId="0" borderId="0" xfId="0" applyFont="1" applyFill="1" applyBorder="1" applyProtection="1">
      <protection locked="0"/>
    </xf>
    <xf numFmtId="49" fontId="8" fillId="0" borderId="14" xfId="0" applyNumberFormat="1" applyFont="1" applyBorder="1" applyAlignment="1" applyProtection="1">
      <alignment horizontal="center" vertical="top"/>
      <protection locked="0"/>
    </xf>
    <xf numFmtId="49" fontId="8" fillId="0" borderId="14" xfId="0" applyNumberFormat="1" applyFont="1" applyBorder="1" applyAlignment="1" applyProtection="1">
      <alignment horizontal="center" vertical="center"/>
      <protection locked="0"/>
    </xf>
    <xf numFmtId="0" fontId="65" fillId="0" borderId="0" xfId="0" applyFont="1" applyBorder="1" applyProtection="1">
      <protection locked="0"/>
    </xf>
    <xf numFmtId="49" fontId="57" fillId="0" borderId="0" xfId="0" applyNumberFormat="1" applyFont="1" applyAlignment="1" applyProtection="1">
      <alignment horizontal="center"/>
      <protection locked="0"/>
    </xf>
    <xf numFmtId="0" fontId="57" fillId="0" borderId="0" xfId="0" applyFont="1" applyProtection="1">
      <protection locked="0"/>
    </xf>
    <xf numFmtId="49" fontId="19" fillId="0" borderId="0" xfId="0" applyNumberFormat="1" applyFont="1" applyAlignment="1" applyProtection="1">
      <alignment horizontal="center"/>
      <protection locked="0"/>
    </xf>
    <xf numFmtId="49" fontId="8" fillId="0" borderId="0" xfId="0" applyNumberFormat="1" applyFont="1" applyAlignment="1" applyProtection="1">
      <alignment horizontal="center"/>
      <protection locked="0"/>
    </xf>
    <xf numFmtId="0" fontId="19" fillId="0" borderId="0" xfId="0" applyFont="1" applyProtection="1">
      <protection locked="0"/>
    </xf>
    <xf numFmtId="3" fontId="43" fillId="2" borderId="14" xfId="0" applyNumberFormat="1" applyFont="1" applyFill="1" applyBorder="1" applyAlignment="1" applyProtection="1">
      <alignment horizontal="right"/>
      <protection locked="0"/>
    </xf>
    <xf numFmtId="49" fontId="8" fillId="0" borderId="0" xfId="0" applyNumberFormat="1" applyFont="1" applyProtection="1">
      <protection locked="0"/>
    </xf>
    <xf numFmtId="0" fontId="8" fillId="0" borderId="0" xfId="0" applyFont="1" applyProtection="1">
      <protection locked="0"/>
    </xf>
    <xf numFmtId="3" fontId="8" fillId="0" borderId="0" xfId="0" applyNumberFormat="1" applyFont="1" applyProtection="1">
      <protection locked="0"/>
    </xf>
    <xf numFmtId="3" fontId="19" fillId="0" borderId="0" xfId="0" applyNumberFormat="1" applyFont="1" applyFill="1" applyAlignment="1" applyProtection="1">
      <alignment horizontal="left"/>
      <protection locked="0"/>
    </xf>
    <xf numFmtId="3" fontId="8" fillId="0" borderId="0" xfId="0" applyNumberFormat="1" applyFont="1" applyBorder="1" applyProtection="1">
      <protection locked="0"/>
    </xf>
    <xf numFmtId="0" fontId="47" fillId="0" borderId="0" xfId="0" applyFont="1" applyBorder="1" applyAlignment="1" applyProtection="1">
      <alignment vertical="center"/>
      <protection locked="0"/>
    </xf>
    <xf numFmtId="0" fontId="19" fillId="0" borderId="0" xfId="0" applyFont="1" applyAlignment="1" applyProtection="1">
      <alignment horizontal="right"/>
      <protection locked="0"/>
    </xf>
    <xf numFmtId="49" fontId="8" fillId="0" borderId="0" xfId="0" applyNumberFormat="1" applyFont="1" applyBorder="1" applyAlignment="1" applyProtection="1">
      <alignment horizontal="center" vertical="center"/>
      <protection locked="0"/>
    </xf>
    <xf numFmtId="0" fontId="56" fillId="0" borderId="0" xfId="0" applyFont="1" applyAlignment="1" applyProtection="1">
      <alignment vertical="center"/>
      <protection locked="0"/>
    </xf>
    <xf numFmtId="49" fontId="57" fillId="0" borderId="33" xfId="0" applyNumberFormat="1" applyFont="1" applyFill="1" applyBorder="1" applyAlignment="1" applyProtection="1">
      <alignment wrapText="1"/>
      <protection locked="0"/>
    </xf>
    <xf numFmtId="49" fontId="57" fillId="0" borderId="0" xfId="0" applyNumberFormat="1" applyFont="1" applyFill="1" applyAlignment="1" applyProtection="1">
      <alignment horizontal="left" wrapText="1"/>
      <protection locked="0"/>
    </xf>
    <xf numFmtId="165" fontId="56" fillId="2" borderId="14" xfId="0" applyNumberFormat="1" applyFont="1" applyFill="1" applyBorder="1" applyAlignment="1" applyProtection="1">
      <alignment horizontal="right" wrapText="1"/>
      <protection locked="0"/>
    </xf>
    <xf numFmtId="165" fontId="56" fillId="2" borderId="14" xfId="0" applyNumberFormat="1" applyFont="1" applyFill="1" applyBorder="1" applyAlignment="1" applyProtection="1">
      <alignment horizontal="right"/>
      <protection locked="0"/>
    </xf>
    <xf numFmtId="4" fontId="56" fillId="2" borderId="14" xfId="0" applyNumberFormat="1" applyFont="1" applyFill="1" applyBorder="1" applyAlignment="1" applyProtection="1">
      <alignment horizontal="right"/>
    </xf>
    <xf numFmtId="165" fontId="56" fillId="2" borderId="9" xfId="0" applyNumberFormat="1" applyFont="1" applyFill="1" applyBorder="1" applyAlignment="1" applyProtection="1">
      <alignment horizontal="right" wrapText="1"/>
      <protection locked="0"/>
    </xf>
    <xf numFmtId="165" fontId="56" fillId="2" borderId="9" xfId="0" applyNumberFormat="1" applyFont="1" applyFill="1" applyBorder="1" applyAlignment="1" applyProtection="1">
      <alignment horizontal="right"/>
      <protection locked="0"/>
    </xf>
    <xf numFmtId="4" fontId="56" fillId="2" borderId="9" xfId="0" applyNumberFormat="1" applyFont="1" applyFill="1" applyBorder="1" applyAlignment="1" applyProtection="1">
      <alignment horizontal="right"/>
    </xf>
    <xf numFmtId="165" fontId="19" fillId="2" borderId="14" xfId="0" applyNumberFormat="1" applyFont="1" applyFill="1" applyBorder="1" applyAlignment="1" applyProtection="1">
      <alignment horizontal="right"/>
      <protection locked="0"/>
    </xf>
    <xf numFmtId="4" fontId="19" fillId="2" borderId="14" xfId="0" applyNumberFormat="1" applyFont="1" applyFill="1" applyBorder="1" applyAlignment="1" applyProtection="1">
      <alignment horizontal="right"/>
    </xf>
    <xf numFmtId="49" fontId="63" fillId="0" borderId="34" xfId="0" applyNumberFormat="1" applyFont="1" applyBorder="1" applyAlignment="1" applyProtection="1">
      <alignment horizontal="center" vertical="top"/>
      <protection locked="0"/>
    </xf>
    <xf numFmtId="0" fontId="2" fillId="0" borderId="0" xfId="0" applyFont="1" applyBorder="1" applyAlignment="1" applyProtection="1">
      <alignment horizontal="left" wrapText="1"/>
      <protection locked="0"/>
    </xf>
    <xf numFmtId="0" fontId="0" fillId="0" borderId="0" xfId="0" applyAlignment="1">
      <alignment horizontal="center"/>
    </xf>
    <xf numFmtId="0" fontId="51" fillId="0" borderId="0" xfId="0" applyFont="1" applyBorder="1" applyAlignment="1">
      <alignment horizontal="right" vertical="center" wrapText="1"/>
    </xf>
    <xf numFmtId="0" fontId="0" fillId="0" borderId="0" xfId="0" applyAlignment="1">
      <alignment vertical="center"/>
    </xf>
    <xf numFmtId="0" fontId="24" fillId="0" borderId="0" xfId="0" applyFont="1" applyAlignment="1">
      <alignment horizontal="center" vertical="center"/>
    </xf>
    <xf numFmtId="49" fontId="8" fillId="0" borderId="0" xfId="0" applyNumberFormat="1" applyFont="1" applyBorder="1" applyAlignment="1" applyProtection="1">
      <alignment vertical="center"/>
      <protection locked="0"/>
    </xf>
    <xf numFmtId="0" fontId="8" fillId="0" borderId="33" xfId="0" applyFont="1" applyBorder="1" applyProtection="1">
      <protection locked="0"/>
    </xf>
    <xf numFmtId="3" fontId="66" fillId="2" borderId="14" xfId="0" applyNumberFormat="1" applyFont="1" applyFill="1" applyBorder="1" applyAlignment="1">
      <alignment horizontal="left" vertical="center"/>
    </xf>
    <xf numFmtId="0" fontId="8" fillId="0" borderId="0" xfId="0" applyFont="1" applyAlignment="1" applyProtection="1">
      <alignment horizontal="left" wrapText="1"/>
      <protection locked="0"/>
    </xf>
    <xf numFmtId="0" fontId="56" fillId="0" borderId="14" xfId="0" applyFont="1" applyFill="1" applyBorder="1" applyAlignment="1" applyProtection="1">
      <alignment horizontal="center" vertical="center"/>
      <protection locked="0"/>
    </xf>
    <xf numFmtId="0" fontId="24" fillId="0" borderId="0" xfId="0" applyFont="1" applyAlignment="1">
      <alignment horizontal="center" vertical="center"/>
    </xf>
    <xf numFmtId="49" fontId="8" fillId="0" borderId="36" xfId="0" applyNumberFormat="1" applyFont="1" applyBorder="1" applyAlignment="1" applyProtection="1">
      <alignment horizontal="center" vertical="center"/>
      <protection locked="0"/>
    </xf>
    <xf numFmtId="0" fontId="8" fillId="0" borderId="0" xfId="0" applyFont="1" applyBorder="1" applyAlignment="1" applyProtection="1">
      <alignment horizontal="center" vertical="center"/>
      <protection locked="0"/>
    </xf>
    <xf numFmtId="49" fontId="57" fillId="0" borderId="35" xfId="0" applyNumberFormat="1" applyFont="1" applyFill="1" applyBorder="1" applyAlignment="1" applyProtection="1">
      <alignment horizontal="left" wrapText="1"/>
      <protection locked="0"/>
    </xf>
    <xf numFmtId="49" fontId="46" fillId="0" borderId="0" xfId="0" applyNumberFormat="1" applyFont="1" applyBorder="1" applyAlignment="1" applyProtection="1">
      <alignment horizontal="left"/>
      <protection locked="0"/>
    </xf>
    <xf numFmtId="49" fontId="46" fillId="0" borderId="0" xfId="0" applyNumberFormat="1" applyFont="1" applyAlignment="1" applyProtection="1">
      <alignment horizontal="left"/>
      <protection locked="0"/>
    </xf>
    <xf numFmtId="0" fontId="52" fillId="0" borderId="36" xfId="0" applyFont="1" applyBorder="1" applyAlignment="1">
      <alignment horizontal="center" vertical="center" wrapText="1"/>
    </xf>
    <xf numFmtId="0" fontId="49" fillId="0" borderId="0" xfId="0" applyFont="1" applyAlignment="1">
      <alignment horizontal="center"/>
    </xf>
    <xf numFmtId="0" fontId="2" fillId="0" borderId="0" xfId="0" applyFont="1" applyBorder="1" applyAlignment="1" applyProtection="1">
      <alignment horizontal="left" wrapText="1"/>
      <protection locked="0"/>
    </xf>
    <xf numFmtId="49" fontId="8" fillId="0" borderId="0" xfId="0" applyNumberFormat="1" applyFont="1" applyBorder="1" applyAlignment="1">
      <alignment horizontal="center" wrapText="1"/>
    </xf>
    <xf numFmtId="0" fontId="24" fillId="2" borderId="0" xfId="0" applyFont="1" applyFill="1" applyAlignment="1">
      <alignment horizontal="center" wrapText="1"/>
    </xf>
    <xf numFmtId="0" fontId="8" fillId="0" borderId="0" xfId="0" applyFont="1" applyFill="1" applyAlignment="1">
      <alignment horizontal="center" wrapText="1"/>
    </xf>
    <xf numFmtId="0" fontId="24" fillId="0" borderId="0" xfId="0" applyFont="1" applyAlignment="1">
      <alignment horizontal="center" wrapText="1"/>
    </xf>
    <xf numFmtId="0" fontId="8" fillId="0" borderId="0" xfId="0" applyFont="1" applyAlignment="1">
      <alignment horizontal="left" wrapText="1"/>
    </xf>
    <xf numFmtId="0" fontId="0" fillId="0" borderId="0" xfId="0" applyAlignment="1">
      <alignment horizontal="left" vertical="center" wrapText="1"/>
    </xf>
    <xf numFmtId="0" fontId="23" fillId="0" borderId="0" xfId="0" applyFont="1" applyAlignment="1">
      <alignment horizontal="center" wrapText="1"/>
    </xf>
    <xf numFmtId="0" fontId="43" fillId="0" borderId="0" xfId="0" applyFont="1" applyFill="1" applyAlignment="1">
      <alignment horizontal="center" vertical="center" wrapText="1"/>
    </xf>
    <xf numFmtId="0" fontId="23" fillId="0" borderId="0" xfId="0" applyFont="1" applyAlignment="1">
      <alignment horizontal="left" wrapText="1"/>
    </xf>
    <xf numFmtId="49" fontId="8" fillId="0" borderId="0" xfId="0" applyNumberFormat="1" applyFont="1" applyAlignment="1">
      <alignment horizontal="left"/>
    </xf>
    <xf numFmtId="49" fontId="8" fillId="2" borderId="1" xfId="0" applyNumberFormat="1" applyFont="1" applyFill="1" applyBorder="1" applyAlignment="1" applyProtection="1">
      <alignment horizontal="center" vertical="top" wrapText="1"/>
      <protection locked="0"/>
    </xf>
    <xf numFmtId="0" fontId="8" fillId="2" borderId="1" xfId="0" applyFont="1" applyFill="1" applyBorder="1" applyAlignment="1" applyProtection="1">
      <alignment horizontal="center" vertical="center" wrapText="1"/>
      <protection locked="0"/>
    </xf>
    <xf numFmtId="0" fontId="43" fillId="2" borderId="14" xfId="0" applyFont="1" applyFill="1" applyBorder="1" applyAlignment="1" applyProtection="1">
      <alignment horizontal="center" vertical="center" wrapText="1"/>
      <protection locked="0"/>
    </xf>
    <xf numFmtId="49" fontId="8" fillId="2" borderId="5" xfId="0" applyNumberFormat="1" applyFont="1" applyFill="1" applyBorder="1" applyAlignment="1" applyProtection="1">
      <alignment horizontal="center" vertical="top" wrapText="1"/>
      <protection locked="0"/>
    </xf>
    <xf numFmtId="0" fontId="8" fillId="2" borderId="5"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top" wrapText="1"/>
      <protection locked="0"/>
    </xf>
    <xf numFmtId="0" fontId="8" fillId="2" borderId="39"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top" wrapText="1"/>
      <protection locked="0"/>
    </xf>
    <xf numFmtId="0" fontId="8" fillId="2" borderId="40"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49" fontId="8" fillId="2" borderId="9" xfId="0" applyNumberFormat="1"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top" wrapText="1"/>
      <protection locked="0"/>
    </xf>
    <xf numFmtId="0" fontId="8" fillId="2" borderId="14" xfId="0" applyFont="1" applyFill="1" applyBorder="1" applyAlignment="1" applyProtection="1">
      <alignment horizontal="center" vertical="center" wrapText="1"/>
      <protection locked="0"/>
    </xf>
    <xf numFmtId="49" fontId="8" fillId="2" borderId="14" xfId="0" applyNumberFormat="1" applyFont="1" applyFill="1" applyBorder="1" applyAlignment="1" applyProtection="1">
      <alignment horizontal="center" vertical="top"/>
      <protection locked="0"/>
    </xf>
    <xf numFmtId="49" fontId="8" fillId="2" borderId="14" xfId="0" applyNumberFormat="1" applyFont="1" applyFill="1" applyBorder="1" applyAlignment="1" applyProtection="1">
      <alignment horizontal="center" vertical="center"/>
      <protection locked="0"/>
    </xf>
    <xf numFmtId="49" fontId="8" fillId="2" borderId="14" xfId="0" applyNumberFormat="1" applyFont="1" applyFill="1" applyBorder="1" applyAlignment="1" applyProtection="1">
      <alignment horizontal="center"/>
      <protection locked="0"/>
    </xf>
    <xf numFmtId="0" fontId="19" fillId="2" borderId="14" xfId="0" applyFont="1" applyFill="1" applyBorder="1" applyAlignment="1" applyProtection="1">
      <alignment horizontal="left" vertical="center" wrapText="1"/>
      <protection locked="0"/>
    </xf>
    <xf numFmtId="49" fontId="56" fillId="2" borderId="14" xfId="0" applyNumberFormat="1" applyFont="1" applyFill="1" applyBorder="1" applyAlignment="1" applyProtection="1">
      <alignment horizontal="center" vertical="center" wrapText="1"/>
      <protection locked="0"/>
    </xf>
    <xf numFmtId="165" fontId="19" fillId="2" borderId="14" xfId="0" applyNumberFormat="1" applyFont="1" applyFill="1" applyBorder="1" applyAlignment="1" applyProtection="1">
      <alignment horizontal="right" wrapText="1"/>
    </xf>
    <xf numFmtId="3" fontId="19" fillId="2" borderId="14" xfId="0" applyNumberFormat="1" applyFont="1" applyFill="1" applyBorder="1" applyAlignment="1" applyProtection="1">
      <alignment horizontal="right"/>
    </xf>
    <xf numFmtId="0" fontId="63" fillId="2" borderId="14" xfId="0" applyFont="1" applyFill="1" applyBorder="1" applyAlignment="1" applyProtection="1">
      <alignment horizontal="left" vertical="center" wrapText="1"/>
      <protection locked="0"/>
    </xf>
    <xf numFmtId="165" fontId="56" fillId="2" borderId="14" xfId="0" applyNumberFormat="1" applyFont="1" applyFill="1" applyBorder="1" applyAlignment="1" applyProtection="1">
      <alignment horizontal="right" wrapText="1"/>
    </xf>
    <xf numFmtId="4" fontId="56" fillId="2" borderId="14" xfId="0" applyNumberFormat="1" applyFont="1" applyFill="1" applyBorder="1" applyAlignment="1" applyProtection="1">
      <alignment horizontal="right" wrapText="1"/>
    </xf>
    <xf numFmtId="3" fontId="8" fillId="2" borderId="14" xfId="0" applyNumberFormat="1" applyFont="1" applyFill="1" applyBorder="1" applyAlignment="1" applyProtection="1">
      <alignment horizontal="right"/>
    </xf>
    <xf numFmtId="3" fontId="63" fillId="2" borderId="14" xfId="0" applyNumberFormat="1" applyFont="1" applyFill="1" applyBorder="1" applyAlignment="1">
      <alignment horizontal="left" vertical="center" wrapText="1"/>
    </xf>
    <xf numFmtId="4" fontId="19" fillId="2" borderId="14" xfId="0" applyNumberFormat="1" applyFont="1" applyFill="1" applyBorder="1" applyAlignment="1" applyProtection="1">
      <alignment horizontal="right" wrapText="1"/>
    </xf>
    <xf numFmtId="165" fontId="19" fillId="2" borderId="14" xfId="0" applyNumberFormat="1" applyFont="1" applyFill="1" applyBorder="1" applyAlignment="1" applyProtection="1">
      <alignment horizontal="right"/>
    </xf>
    <xf numFmtId="0" fontId="8" fillId="2" borderId="14" xfId="0" applyFont="1" applyFill="1" applyBorder="1" applyAlignment="1" applyProtection="1">
      <alignment horizontal="center" vertical="center"/>
      <protection locked="0"/>
    </xf>
    <xf numFmtId="1" fontId="8" fillId="2" borderId="14" xfId="0" applyNumberFormat="1" applyFont="1" applyFill="1" applyBorder="1" applyAlignment="1" applyProtection="1">
      <alignment horizontal="center" vertical="center"/>
      <protection locked="0"/>
    </xf>
    <xf numFmtId="0" fontId="56" fillId="2" borderId="14" xfId="0" applyFont="1" applyFill="1" applyBorder="1" applyAlignment="1" applyProtection="1">
      <alignment horizontal="centerContinuous" vertical="center"/>
      <protection locked="0"/>
    </xf>
    <xf numFmtId="1" fontId="8" fillId="2" borderId="14" xfId="0" applyNumberFormat="1" applyFont="1" applyFill="1" applyBorder="1" applyAlignment="1" applyProtection="1">
      <alignment horizontal="centerContinuous" vertical="center"/>
      <protection locked="0"/>
    </xf>
    <xf numFmtId="165" fontId="8" fillId="2" borderId="14" xfId="0" applyNumberFormat="1" applyFont="1" applyFill="1" applyBorder="1" applyAlignment="1" applyProtection="1">
      <alignment horizontal="centerContinuous" vertical="center"/>
      <protection locked="0"/>
    </xf>
    <xf numFmtId="3" fontId="8" fillId="2" borderId="14" xfId="0" applyNumberFormat="1" applyFont="1" applyFill="1" applyBorder="1" applyAlignment="1" applyProtection="1">
      <alignment horizontal="centerContinuous" vertical="center"/>
      <protection locked="0"/>
    </xf>
    <xf numFmtId="49" fontId="56" fillId="2" borderId="14" xfId="0" applyNumberFormat="1" applyFont="1" applyFill="1" applyBorder="1" applyAlignment="1" applyProtection="1">
      <alignment horizontal="center" vertical="center" wrapText="1"/>
    </xf>
    <xf numFmtId="3" fontId="63" fillId="2" borderId="9" xfId="0" applyNumberFormat="1" applyFont="1" applyFill="1" applyBorder="1" applyAlignment="1">
      <alignment horizontal="left" vertical="center" wrapText="1"/>
    </xf>
    <xf numFmtId="49" fontId="56" fillId="2" borderId="9" xfId="0" applyNumberFormat="1" applyFont="1" applyFill="1" applyBorder="1" applyAlignment="1" applyProtection="1">
      <alignment horizontal="center" vertical="center" wrapText="1"/>
      <protection locked="0"/>
    </xf>
    <xf numFmtId="3" fontId="8" fillId="2" borderId="9" xfId="0" applyNumberFormat="1" applyFont="1" applyFill="1" applyBorder="1" applyAlignment="1" applyProtection="1">
      <alignment horizontal="right"/>
    </xf>
    <xf numFmtId="0" fontId="56" fillId="2" borderId="14" xfId="0" applyFont="1" applyFill="1" applyBorder="1" applyAlignment="1" applyProtection="1">
      <alignment horizontal="center" vertical="center"/>
      <protection locked="0"/>
    </xf>
    <xf numFmtId="165" fontId="8" fillId="2" borderId="14" xfId="0" applyNumberFormat="1" applyFont="1" applyFill="1" applyBorder="1" applyAlignment="1" applyProtection="1">
      <alignment horizontal="right"/>
      <protection locked="0"/>
    </xf>
    <xf numFmtId="0" fontId="56" fillId="2" borderId="14" xfId="0" applyFont="1" applyFill="1" applyBorder="1" applyAlignment="1" applyProtection="1">
      <alignment horizontal="center" vertical="center" wrapText="1"/>
      <protection locked="0"/>
    </xf>
    <xf numFmtId="1" fontId="56" fillId="2" borderId="14" xfId="0" applyNumberFormat="1" applyFont="1" applyFill="1" applyBorder="1" applyAlignment="1" applyProtection="1">
      <alignment horizontal="center" vertical="center" wrapText="1"/>
      <protection locked="0"/>
    </xf>
    <xf numFmtId="3" fontId="56" fillId="2" borderId="14" xfId="0" applyNumberFormat="1" applyFont="1" applyFill="1" applyBorder="1" applyAlignment="1" applyProtection="1">
      <alignment horizontal="right"/>
    </xf>
    <xf numFmtId="3" fontId="63" fillId="2" borderId="14" xfId="0" applyNumberFormat="1" applyFont="1" applyFill="1" applyBorder="1" applyAlignment="1">
      <alignment horizontal="left" vertical="center"/>
    </xf>
    <xf numFmtId="3" fontId="63" fillId="2" borderId="9" xfId="0" applyNumberFormat="1" applyFont="1" applyFill="1" applyBorder="1" applyAlignment="1">
      <alignment horizontal="left" vertical="center"/>
    </xf>
    <xf numFmtId="49" fontId="57" fillId="2" borderId="0" xfId="0" applyNumberFormat="1" applyFont="1" applyFill="1" applyAlignment="1" applyProtection="1">
      <alignment wrapText="1"/>
      <protection locked="0"/>
    </xf>
    <xf numFmtId="49" fontId="21" fillId="2" borderId="36" xfId="0" applyNumberFormat="1" applyFont="1" applyFill="1" applyBorder="1" applyAlignment="1" applyProtection="1">
      <alignment horizontal="left"/>
      <protection locked="0"/>
    </xf>
    <xf numFmtId="0" fontId="57" fillId="2" borderId="0" xfId="0" applyFont="1" applyFill="1" applyProtection="1">
      <protection locked="0"/>
    </xf>
    <xf numFmtId="49" fontId="57" fillId="2" borderId="0" xfId="0" applyNumberFormat="1" applyFont="1" applyFill="1" applyProtection="1">
      <protection locked="0"/>
    </xf>
    <xf numFmtId="49" fontId="21" fillId="2" borderId="0" xfId="0" applyNumberFormat="1" applyFont="1" applyFill="1" applyAlignment="1" applyProtection="1">
      <alignment horizontal="left"/>
      <protection locked="0"/>
    </xf>
    <xf numFmtId="0" fontId="19" fillId="2" borderId="0" xfId="0" applyFont="1" applyFill="1" applyProtection="1">
      <protection locked="0"/>
    </xf>
    <xf numFmtId="49" fontId="8" fillId="2" borderId="0" xfId="0" applyNumberFormat="1" applyFont="1" applyFill="1" applyAlignment="1" applyProtection="1">
      <alignment horizontal="center"/>
      <protection locked="0"/>
    </xf>
    <xf numFmtId="0" fontId="8" fillId="2" borderId="0" xfId="0" applyFont="1" applyFill="1" applyBorder="1" applyProtection="1">
      <protection locked="0"/>
    </xf>
    <xf numFmtId="49" fontId="43" fillId="2" borderId="0" xfId="0" applyNumberFormat="1" applyFont="1" applyFill="1" applyAlignment="1" applyProtection="1">
      <alignment vertical="center"/>
      <protection locked="0"/>
    </xf>
    <xf numFmtId="49" fontId="43" fillId="2" borderId="33" xfId="0" applyNumberFormat="1" applyFont="1" applyFill="1" applyBorder="1" applyAlignment="1" applyProtection="1">
      <alignment horizontal="center" vertical="center"/>
      <protection locked="0"/>
    </xf>
    <xf numFmtId="0" fontId="43" fillId="2" borderId="0" xfId="0" applyFont="1" applyFill="1" applyAlignment="1" applyProtection="1">
      <alignment vertical="center"/>
      <protection locked="0"/>
    </xf>
    <xf numFmtId="0" fontId="43" fillId="2" borderId="0" xfId="0" applyFont="1" applyFill="1" applyAlignment="1" applyProtection="1">
      <alignment horizontal="center" vertical="center"/>
      <protection locked="0"/>
    </xf>
    <xf numFmtId="49" fontId="43" fillId="2" borderId="33" xfId="0" applyNumberFormat="1" applyFont="1" applyFill="1" applyBorder="1" applyAlignment="1" applyProtection="1">
      <alignment vertical="center"/>
      <protection locked="0"/>
    </xf>
    <xf numFmtId="0" fontId="43" fillId="2" borderId="0" xfId="0" applyFont="1" applyFill="1" applyAlignment="1" applyProtection="1">
      <alignment horizontal="left" vertical="center"/>
      <protection locked="0"/>
    </xf>
    <xf numFmtId="49" fontId="43" fillId="2" borderId="33" xfId="0" applyNumberFormat="1" applyFont="1" applyFill="1" applyBorder="1" applyAlignment="1" applyProtection="1">
      <alignment horizontal="center" vertical="center"/>
      <protection locked="0"/>
    </xf>
    <xf numFmtId="49" fontId="14" fillId="2" borderId="33" xfId="0" applyNumberFormat="1" applyFont="1" applyFill="1" applyBorder="1" applyAlignment="1" applyProtection="1">
      <alignment vertical="center"/>
      <protection locked="0"/>
    </xf>
    <xf numFmtId="49" fontId="67" fillId="2" borderId="33" xfId="0" applyNumberFormat="1" applyFont="1" applyFill="1" applyBorder="1" applyAlignment="1" applyProtection="1">
      <alignment horizontal="center" vertical="center"/>
      <protection locked="0"/>
    </xf>
    <xf numFmtId="0" fontId="14" fillId="2" borderId="36" xfId="0" applyFont="1" applyFill="1" applyBorder="1" applyAlignment="1" applyProtection="1">
      <alignment horizontal="center" vertical="top"/>
      <protection locked="0"/>
    </xf>
    <xf numFmtId="0" fontId="14" fillId="2" borderId="0" xfId="0" applyFont="1" applyFill="1" applyBorder="1" applyAlignment="1" applyProtection="1">
      <alignment vertical="top"/>
      <protection locked="0"/>
    </xf>
    <xf numFmtId="0" fontId="14" fillId="2" borderId="0" xfId="0" applyFont="1" applyFill="1" applyBorder="1" applyAlignment="1" applyProtection="1">
      <alignment horizontal="center" vertical="top"/>
      <protection locked="0"/>
    </xf>
    <xf numFmtId="0" fontId="14" fillId="2" borderId="0" xfId="0" applyFont="1" applyFill="1" applyBorder="1" applyAlignment="1" applyProtection="1">
      <alignment vertical="center"/>
      <protection locked="0"/>
    </xf>
    <xf numFmtId="0" fontId="14" fillId="2" borderId="0" xfId="0" applyFont="1" applyFill="1" applyAlignment="1" applyProtection="1">
      <alignment vertical="center"/>
      <protection locked="0"/>
    </xf>
    <xf numFmtId="49" fontId="66" fillId="2" borderId="0" xfId="0" applyNumberFormat="1" applyFont="1" applyFill="1" applyAlignment="1" applyProtection="1">
      <alignment horizontal="left" wrapText="1"/>
      <protection locked="0"/>
    </xf>
    <xf numFmtId="3" fontId="14" fillId="2" borderId="0" xfId="0" applyNumberFormat="1" applyFont="1" applyFill="1" applyBorder="1" applyAlignment="1" applyProtection="1">
      <alignment wrapText="1"/>
      <protection locked="0"/>
    </xf>
    <xf numFmtId="0" fontId="14" fillId="2" borderId="0" xfId="0" applyFont="1" applyFill="1" applyBorder="1" applyProtection="1">
      <protection locked="0"/>
    </xf>
    <xf numFmtId="49" fontId="14" fillId="2" borderId="0" xfId="0" applyNumberFormat="1" applyFont="1" applyFill="1" applyBorder="1" applyAlignment="1" applyProtection="1">
      <alignment horizontal="center" vertical="top"/>
      <protection locked="0"/>
    </xf>
    <xf numFmtId="0" fontId="14" fillId="2" borderId="0" xfId="0" applyFont="1" applyFill="1" applyBorder="1" applyAlignment="1" applyProtection="1">
      <alignment horizontal="left"/>
      <protection locked="0"/>
    </xf>
    <xf numFmtId="0" fontId="14" fillId="2" borderId="0" xfId="0" applyFont="1" applyFill="1" applyBorder="1" applyAlignment="1" applyProtection="1">
      <alignment horizontal="right"/>
      <protection locked="0"/>
    </xf>
    <xf numFmtId="49" fontId="14" fillId="2" borderId="1" xfId="0" applyNumberFormat="1"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vertical="center" wrapText="1"/>
      <protection locked="0"/>
    </xf>
    <xf numFmtId="0" fontId="14" fillId="2" borderId="39"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0" fontId="14" fillId="2" borderId="34" xfId="0" applyFont="1" applyFill="1" applyBorder="1" applyAlignment="1" applyProtection="1">
      <alignment horizontal="center" vertical="center" wrapText="1"/>
      <protection locked="0"/>
    </xf>
    <xf numFmtId="0" fontId="14" fillId="2" borderId="35" xfId="0" applyFont="1" applyFill="1" applyBorder="1" applyAlignment="1" applyProtection="1">
      <alignment horizontal="center" vertical="center" wrapText="1"/>
      <protection locked="0"/>
    </xf>
    <xf numFmtId="0" fontId="14" fillId="2" borderId="18" xfId="0" applyFont="1" applyFill="1" applyBorder="1" applyAlignment="1" applyProtection="1">
      <alignment horizontal="center" vertical="center" wrapText="1"/>
      <protection locked="0"/>
    </xf>
    <xf numFmtId="0" fontId="14" fillId="2" borderId="36" xfId="0" applyFont="1" applyFill="1" applyBorder="1" applyAlignment="1" applyProtection="1">
      <alignment horizontal="center" vertical="center" wrapText="1"/>
      <protection locked="0"/>
    </xf>
    <xf numFmtId="49" fontId="14" fillId="2" borderId="5" xfId="0" applyNumberFormat="1" applyFont="1" applyFill="1" applyBorder="1" applyAlignment="1" applyProtection="1">
      <alignment horizontal="center" vertical="center" wrapText="1"/>
      <protection locked="0"/>
    </xf>
    <xf numFmtId="0" fontId="14" fillId="2" borderId="5" xfId="0" applyFont="1" applyFill="1" applyBorder="1" applyAlignment="1" applyProtection="1">
      <alignment horizontal="center" vertical="center" wrapText="1"/>
      <protection locked="0"/>
    </xf>
    <xf numFmtId="0" fontId="14" fillId="2" borderId="40" xfId="0" applyFont="1" applyFill="1" applyBorder="1" applyAlignment="1" applyProtection="1">
      <alignment horizontal="center" vertical="center" wrapText="1"/>
      <protection locked="0"/>
    </xf>
    <xf numFmtId="0" fontId="14" fillId="2" borderId="41"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0" fontId="14" fillId="2" borderId="9" xfId="0" applyFont="1" applyFill="1" applyBorder="1" applyAlignment="1" applyProtection="1">
      <alignment horizontal="center" vertical="center" wrapText="1"/>
      <protection locked="0"/>
    </xf>
    <xf numFmtId="0" fontId="14" fillId="2" borderId="14" xfId="0" applyFont="1" applyFill="1" applyBorder="1" applyAlignment="1" applyProtection="1">
      <alignment horizontal="center" vertical="center" wrapText="1"/>
      <protection locked="0"/>
    </xf>
    <xf numFmtId="49" fontId="14" fillId="2" borderId="14" xfId="0" applyNumberFormat="1" applyFont="1" applyFill="1" applyBorder="1" applyAlignment="1" applyProtection="1">
      <alignment horizontal="center" vertical="top"/>
      <protection locked="0"/>
    </xf>
    <xf numFmtId="49" fontId="14" fillId="2" borderId="14" xfId="0" applyNumberFormat="1" applyFont="1" applyFill="1" applyBorder="1" applyAlignment="1" applyProtection="1">
      <alignment horizontal="center" vertical="center"/>
      <protection locked="0"/>
    </xf>
    <xf numFmtId="49" fontId="14" fillId="2" borderId="14" xfId="0" applyNumberFormat="1" applyFont="1" applyFill="1" applyBorder="1" applyAlignment="1" applyProtection="1">
      <alignment horizontal="center"/>
      <protection locked="0"/>
    </xf>
    <xf numFmtId="49" fontId="69" fillId="2" borderId="5" xfId="0" applyNumberFormat="1" applyFont="1" applyFill="1" applyBorder="1" applyAlignment="1" applyProtection="1">
      <alignment horizontal="centerContinuous" vertical="top"/>
      <protection locked="0"/>
    </xf>
    <xf numFmtId="0" fontId="14" fillId="2" borderId="0" xfId="0" applyFont="1" applyFill="1" applyBorder="1" applyAlignment="1" applyProtection="1">
      <alignment horizontal="centerContinuous" vertical="center"/>
      <protection locked="0"/>
    </xf>
    <xf numFmtId="0" fontId="70" fillId="2" borderId="0" xfId="0" applyFont="1" applyFill="1" applyBorder="1" applyAlignment="1" applyProtection="1">
      <alignment horizontal="centerContinuous" vertical="center"/>
      <protection locked="0"/>
    </xf>
    <xf numFmtId="0" fontId="70" fillId="2" borderId="0" xfId="0" applyFont="1" applyFill="1" applyBorder="1" applyAlignment="1" applyProtection="1">
      <alignment horizontal="centerContinuous"/>
      <protection locked="0"/>
    </xf>
    <xf numFmtId="0" fontId="70" fillId="2" borderId="48" xfId="0" applyFont="1" applyFill="1" applyBorder="1" applyAlignment="1" applyProtection="1">
      <protection locked="0"/>
    </xf>
    <xf numFmtId="49" fontId="43" fillId="2" borderId="14" xfId="0" applyNumberFormat="1" applyFont="1" applyFill="1" applyBorder="1" applyAlignment="1" applyProtection="1">
      <alignment horizontal="center" vertical="top"/>
      <protection locked="0"/>
    </xf>
    <xf numFmtId="0" fontId="43" fillId="2" borderId="14" xfId="0" applyFont="1" applyFill="1" applyBorder="1" applyAlignment="1" applyProtection="1">
      <alignment horizontal="left" vertical="center" wrapText="1"/>
      <protection locked="0"/>
    </xf>
    <xf numFmtId="49" fontId="14" fillId="2" borderId="14" xfId="0" applyNumberFormat="1" applyFont="1" applyFill="1" applyBorder="1" applyAlignment="1" applyProtection="1">
      <alignment horizontal="center" vertical="center" wrapText="1"/>
      <protection locked="0"/>
    </xf>
    <xf numFmtId="165" fontId="43" fillId="2" borderId="14" xfId="0" applyNumberFormat="1" applyFont="1" applyFill="1" applyBorder="1" applyAlignment="1" applyProtection="1">
      <alignment horizontal="right" wrapText="1"/>
    </xf>
    <xf numFmtId="3" fontId="43" fillId="2" borderId="14" xfId="0" applyNumberFormat="1" applyFont="1" applyFill="1" applyBorder="1" applyAlignment="1" applyProtection="1">
      <alignment horizontal="right"/>
    </xf>
    <xf numFmtId="49" fontId="66" fillId="2" borderId="14" xfId="0" applyNumberFormat="1" applyFont="1" applyFill="1" applyBorder="1" applyAlignment="1" applyProtection="1">
      <alignment horizontal="center" vertical="top"/>
      <protection locked="0"/>
    </xf>
    <xf numFmtId="0" fontId="66" fillId="2" borderId="14" xfId="0" applyFont="1" applyFill="1" applyBorder="1" applyAlignment="1" applyProtection="1">
      <alignment horizontal="left" vertical="center" wrapText="1"/>
      <protection locked="0"/>
    </xf>
    <xf numFmtId="165" fontId="14" fillId="2" borderId="14" xfId="0" applyNumberFormat="1" applyFont="1" applyFill="1" applyBorder="1" applyAlignment="1" applyProtection="1">
      <alignment horizontal="right" wrapText="1"/>
    </xf>
    <xf numFmtId="3" fontId="14" fillId="2" borderId="14" xfId="0" applyNumberFormat="1" applyFont="1" applyFill="1" applyBorder="1" applyAlignment="1" applyProtection="1">
      <alignment horizontal="right"/>
    </xf>
    <xf numFmtId="3" fontId="66" fillId="2" borderId="14" xfId="0" applyNumberFormat="1" applyFont="1" applyFill="1" applyBorder="1" applyAlignment="1">
      <alignment horizontal="left" vertical="center" wrapText="1"/>
    </xf>
    <xf numFmtId="165" fontId="43" fillId="2" borderId="14" xfId="0" applyNumberFormat="1" applyFont="1" applyFill="1" applyBorder="1" applyAlignment="1" applyProtection="1">
      <alignment horizontal="right"/>
    </xf>
    <xf numFmtId="0" fontId="14" fillId="2" borderId="14" xfId="0" applyFont="1" applyFill="1" applyBorder="1" applyAlignment="1" applyProtection="1">
      <alignment horizontal="center" vertical="center"/>
      <protection locked="0"/>
    </xf>
    <xf numFmtId="1" fontId="14" fillId="2" borderId="14" xfId="0" applyNumberFormat="1" applyFont="1" applyFill="1" applyBorder="1" applyAlignment="1" applyProtection="1">
      <alignment horizontal="center" vertical="center"/>
      <protection locked="0"/>
    </xf>
    <xf numFmtId="0" fontId="14" fillId="2" borderId="34" xfId="0" applyFont="1" applyFill="1" applyBorder="1" applyAlignment="1" applyProtection="1">
      <alignment horizontal="center" vertical="center"/>
      <protection locked="0"/>
    </xf>
    <xf numFmtId="0" fontId="14" fillId="2" borderId="35" xfId="0" applyFont="1" applyFill="1" applyBorder="1" applyAlignment="1" applyProtection="1">
      <alignment horizontal="center" vertical="center"/>
      <protection locked="0"/>
    </xf>
    <xf numFmtId="0" fontId="14" fillId="2" borderId="18" xfId="0" applyFont="1" applyFill="1" applyBorder="1" applyAlignment="1" applyProtection="1">
      <alignment horizontal="center" vertical="center"/>
      <protection locked="0"/>
    </xf>
    <xf numFmtId="49" fontId="14" fillId="2" borderId="14" xfId="0" applyNumberFormat="1" applyFont="1" applyFill="1" applyBorder="1" applyAlignment="1" applyProtection="1">
      <alignment horizontal="center" vertical="center" wrapText="1"/>
    </xf>
    <xf numFmtId="165" fontId="14" fillId="2" borderId="14" xfId="0" applyNumberFormat="1" applyFont="1" applyFill="1" applyBorder="1" applyAlignment="1" applyProtection="1">
      <alignment horizontal="right" wrapText="1"/>
      <protection locked="0"/>
    </xf>
    <xf numFmtId="165" fontId="14" fillId="2" borderId="14" xfId="0" applyNumberFormat="1" applyFont="1" applyFill="1" applyBorder="1" applyAlignment="1" applyProtection="1">
      <alignment horizontal="right"/>
      <protection locked="0"/>
    </xf>
    <xf numFmtId="3" fontId="14" fillId="2" borderId="14" xfId="0" applyNumberFormat="1" applyFont="1" applyFill="1" applyBorder="1" applyAlignment="1" applyProtection="1">
      <alignment horizontal="right"/>
      <protection locked="0"/>
    </xf>
    <xf numFmtId="49" fontId="66" fillId="2" borderId="9" xfId="0" applyNumberFormat="1" applyFont="1" applyFill="1" applyBorder="1" applyAlignment="1" applyProtection="1">
      <alignment horizontal="center" vertical="top"/>
      <protection locked="0"/>
    </xf>
    <xf numFmtId="3" fontId="66" fillId="2" borderId="9" xfId="0" applyNumberFormat="1" applyFont="1" applyFill="1" applyBorder="1" applyAlignment="1">
      <alignment horizontal="left" vertical="center" wrapText="1"/>
    </xf>
    <xf numFmtId="49" fontId="14" fillId="2" borderId="9" xfId="0" applyNumberFormat="1" applyFont="1" applyFill="1" applyBorder="1" applyAlignment="1" applyProtection="1">
      <alignment horizontal="center" vertical="center" wrapText="1"/>
      <protection locked="0"/>
    </xf>
    <xf numFmtId="165" fontId="14" fillId="2" borderId="9" xfId="0" applyNumberFormat="1" applyFont="1" applyFill="1" applyBorder="1" applyAlignment="1" applyProtection="1">
      <alignment horizontal="right" wrapText="1"/>
      <protection locked="0"/>
    </xf>
    <xf numFmtId="165" fontId="14" fillId="2" borderId="9" xfId="0" applyNumberFormat="1" applyFont="1" applyFill="1" applyBorder="1" applyAlignment="1" applyProtection="1">
      <alignment horizontal="right"/>
      <protection locked="0"/>
    </xf>
    <xf numFmtId="3" fontId="14" fillId="2" borderId="9" xfId="0" applyNumberFormat="1" applyFont="1" applyFill="1" applyBorder="1" applyAlignment="1" applyProtection="1">
      <alignment horizontal="right"/>
      <protection locked="0"/>
    </xf>
    <xf numFmtId="165" fontId="43" fillId="2" borderId="14" xfId="0" applyNumberFormat="1" applyFont="1" applyFill="1" applyBorder="1" applyAlignment="1" applyProtection="1">
      <alignment horizontal="right"/>
      <protection locked="0"/>
    </xf>
    <xf numFmtId="1" fontId="14" fillId="2" borderId="14" xfId="0" applyNumberFormat="1" applyFont="1" applyFill="1" applyBorder="1" applyAlignment="1" applyProtection="1">
      <alignment horizontal="center" vertical="center" wrapText="1"/>
      <protection locked="0"/>
    </xf>
    <xf numFmtId="4" fontId="43" fillId="2" borderId="14" xfId="0" applyNumberFormat="1" applyFont="1" applyFill="1" applyBorder="1" applyAlignment="1" applyProtection="1">
      <alignment horizontal="right"/>
    </xf>
    <xf numFmtId="49" fontId="66" fillId="2" borderId="0" xfId="0" applyNumberFormat="1" applyFont="1" applyFill="1" applyBorder="1" applyAlignment="1" applyProtection="1">
      <alignment horizontal="left" wrapText="1"/>
      <protection locked="0"/>
    </xf>
    <xf numFmtId="0" fontId="66" fillId="2" borderId="0" xfId="0" applyFont="1" applyFill="1" applyBorder="1" applyProtection="1">
      <protection locked="0"/>
    </xf>
    <xf numFmtId="49" fontId="66" fillId="2" borderId="0" xfId="0" applyNumberFormat="1" applyFont="1" applyFill="1" applyAlignment="1" applyProtection="1">
      <alignment horizontal="left"/>
      <protection locked="0"/>
    </xf>
    <xf numFmtId="49" fontId="66" fillId="2" borderId="0" xfId="0" applyNumberFormat="1" applyFont="1" applyFill="1" applyAlignment="1" applyProtection="1">
      <alignment horizontal="left"/>
      <protection locked="0"/>
    </xf>
    <xf numFmtId="49" fontId="43" fillId="2" borderId="0" xfId="0" applyNumberFormat="1" applyFont="1" applyFill="1" applyAlignment="1" applyProtection="1">
      <alignment horizontal="centerContinuous"/>
      <protection locked="0"/>
    </xf>
    <xf numFmtId="49" fontId="66" fillId="2" borderId="0" xfId="0" applyNumberFormat="1" applyFont="1" applyFill="1" applyAlignment="1" applyProtection="1">
      <alignment horizontal="center"/>
      <protection locked="0"/>
    </xf>
    <xf numFmtId="49" fontId="66" fillId="2" borderId="0" xfId="0" applyNumberFormat="1" applyFont="1" applyFill="1" applyAlignment="1" applyProtection="1">
      <alignment wrapText="1"/>
      <protection locked="0"/>
    </xf>
    <xf numFmtId="0" fontId="66" fillId="2" borderId="0" xfId="0" applyFont="1" applyFill="1" applyProtection="1">
      <protection locked="0"/>
    </xf>
    <xf numFmtId="49" fontId="43" fillId="2" borderId="0" xfId="0" applyNumberFormat="1" applyFont="1" applyFill="1" applyAlignment="1" applyProtection="1">
      <alignment horizontal="left"/>
      <protection locked="0"/>
    </xf>
    <xf numFmtId="3" fontId="66" fillId="2" borderId="0" xfId="0" applyNumberFormat="1" applyFont="1" applyFill="1" applyProtection="1">
      <protection locked="0"/>
    </xf>
    <xf numFmtId="49" fontId="43" fillId="2" borderId="0" xfId="0" applyNumberFormat="1" applyFont="1" applyFill="1" applyAlignment="1" applyProtection="1">
      <alignment horizontal="center"/>
      <protection locked="0"/>
    </xf>
    <xf numFmtId="49" fontId="66" fillId="2" borderId="0" xfId="0" applyNumberFormat="1" applyFont="1" applyFill="1" applyProtection="1">
      <protection locked="0"/>
    </xf>
    <xf numFmtId="49" fontId="14" fillId="2" borderId="0" xfId="0" applyNumberFormat="1" applyFont="1" applyFill="1" applyAlignment="1" applyProtection="1">
      <alignment horizontal="center"/>
      <protection locked="0"/>
    </xf>
    <xf numFmtId="44" fontId="66" fillId="2" borderId="0" xfId="1" applyFont="1" applyFill="1" applyAlignment="1" applyProtection="1">
      <alignment horizontal="left"/>
      <protection locked="0"/>
    </xf>
    <xf numFmtId="44" fontId="66" fillId="2" borderId="0" xfId="1" applyFont="1" applyFill="1" applyAlignment="1" applyProtection="1">
      <protection locked="0"/>
    </xf>
    <xf numFmtId="0" fontId="43" fillId="2" borderId="0" xfId="0" applyFont="1" applyFill="1" applyProtection="1">
      <protection locked="0"/>
    </xf>
    <xf numFmtId="49" fontId="21" fillId="2" borderId="34" xfId="0" applyNumberFormat="1" applyFont="1" applyFill="1" applyBorder="1" applyAlignment="1" applyProtection="1">
      <alignment horizontal="center" vertical="center"/>
      <protection locked="0"/>
    </xf>
    <xf numFmtId="49" fontId="21" fillId="2" borderId="35" xfId="0" applyNumberFormat="1" applyFont="1" applyFill="1" applyBorder="1" applyAlignment="1" applyProtection="1">
      <alignment horizontal="center" vertical="center"/>
      <protection locked="0"/>
    </xf>
    <xf numFmtId="49" fontId="21" fillId="2" borderId="18" xfId="0" applyNumberFormat="1" applyFont="1" applyFill="1" applyBorder="1" applyAlignment="1" applyProtection="1">
      <alignment horizontal="center" vertical="center"/>
      <protection locked="0"/>
    </xf>
    <xf numFmtId="0" fontId="13" fillId="2" borderId="14" xfId="0" applyFont="1" applyFill="1" applyBorder="1" applyAlignment="1">
      <alignment horizontal="center" vertical="center" wrapText="1"/>
    </xf>
    <xf numFmtId="49" fontId="2" fillId="2" borderId="14" xfId="0" applyNumberFormat="1" applyFont="1" applyFill="1" applyBorder="1" applyAlignment="1" applyProtection="1">
      <alignment horizontal="center" vertical="center"/>
      <protection locked="0"/>
    </xf>
    <xf numFmtId="0" fontId="13" fillId="2" borderId="34" xfId="0" applyFont="1" applyFill="1" applyBorder="1" applyAlignment="1">
      <alignment horizontal="left" vertical="center"/>
    </xf>
    <xf numFmtId="0" fontId="13" fillId="2" borderId="35" xfId="0" applyFont="1" applyFill="1" applyBorder="1" applyAlignment="1">
      <alignment horizontal="left" vertical="center"/>
    </xf>
    <xf numFmtId="0" fontId="13" fillId="2" borderId="18" xfId="0" applyFont="1" applyFill="1" applyBorder="1" applyAlignment="1">
      <alignment horizontal="left" vertical="center"/>
    </xf>
    <xf numFmtId="0" fontId="0"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166" fontId="1" fillId="2" borderId="14" xfId="0" applyNumberFormat="1" applyFont="1" applyFill="1" applyBorder="1" applyAlignment="1">
      <alignment horizontal="left" vertical="center" wrapText="1"/>
    </xf>
    <xf numFmtId="166" fontId="1" fillId="2" borderId="14" xfId="0" applyNumberFormat="1" applyFont="1" applyFill="1" applyBorder="1" applyAlignment="1">
      <alignment horizontal="center" vertical="center"/>
    </xf>
    <xf numFmtId="0" fontId="55" fillId="2" borderId="14" xfId="0" applyFont="1" applyFill="1" applyBorder="1" applyAlignment="1">
      <alignment vertical="center"/>
    </xf>
    <xf numFmtId="49" fontId="25" fillId="2" borderId="1" xfId="0" applyNumberFormat="1" applyFont="1" applyFill="1" applyBorder="1" applyAlignment="1">
      <alignment horizontal="center" wrapText="1"/>
    </xf>
    <xf numFmtId="0" fontId="25" fillId="2" borderId="2" xfId="0" applyFont="1" applyFill="1" applyBorder="1" applyAlignment="1">
      <alignment horizontal="centerContinuous" vertical="center"/>
    </xf>
    <xf numFmtId="0" fontId="25" fillId="2" borderId="3" xfId="0" applyFont="1" applyFill="1" applyBorder="1" applyAlignment="1">
      <alignment horizontal="centerContinuous" vertical="center"/>
    </xf>
    <xf numFmtId="0" fontId="24" fillId="2" borderId="4" xfId="0" applyFont="1" applyFill="1" applyBorder="1" applyAlignment="1">
      <alignment horizontal="center" vertical="center" wrapText="1"/>
    </xf>
    <xf numFmtId="49" fontId="25" fillId="2" borderId="5" xfId="0" applyNumberFormat="1" applyFont="1" applyFill="1" applyBorder="1" applyAlignment="1">
      <alignment horizontal="center" vertical="center"/>
    </xf>
    <xf numFmtId="49" fontId="25" fillId="2" borderId="5" xfId="0" applyNumberFormat="1" applyFont="1" applyFill="1" applyBorder="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48" xfId="0" applyFont="1" applyFill="1" applyBorder="1" applyAlignment="1">
      <alignment horizontal="center" vertical="center" wrapText="1"/>
    </xf>
    <xf numFmtId="49" fontId="25" fillId="2" borderId="9" xfId="0" applyNumberFormat="1" applyFont="1" applyFill="1" applyBorder="1" applyAlignment="1">
      <alignment horizontal="center" vertical="center"/>
    </xf>
    <xf numFmtId="49" fontId="25" fillId="2" borderId="9" xfId="0" applyNumberFormat="1" applyFont="1" applyFill="1" applyBorder="1" applyAlignment="1">
      <alignment vertical="center"/>
    </xf>
    <xf numFmtId="0" fontId="24" fillId="2" borderId="10"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41" xfId="0" applyFont="1" applyFill="1" applyBorder="1" applyAlignment="1">
      <alignment horizontal="center" vertical="center" wrapText="1"/>
    </xf>
    <xf numFmtId="49" fontId="24" fillId="2" borderId="14" xfId="0" applyNumberFormat="1" applyFont="1" applyFill="1" applyBorder="1" applyAlignment="1">
      <alignment horizontal="center"/>
    </xf>
    <xf numFmtId="0" fontId="24" fillId="2" borderId="15" xfId="0" applyFont="1" applyFill="1" applyBorder="1" applyAlignment="1">
      <alignment horizontal="center"/>
    </xf>
    <xf numFmtId="0" fontId="24" fillId="2" borderId="16" xfId="0" applyFont="1" applyFill="1" applyBorder="1" applyAlignment="1">
      <alignment horizontal="center"/>
    </xf>
    <xf numFmtId="0" fontId="24" fillId="2" borderId="17" xfId="0" applyFont="1" applyFill="1" applyBorder="1" applyAlignment="1">
      <alignment horizontal="center"/>
    </xf>
    <xf numFmtId="0" fontId="24" fillId="2" borderId="42" xfId="0" applyFont="1" applyFill="1" applyBorder="1" applyAlignment="1">
      <alignment horizontal="center"/>
    </xf>
    <xf numFmtId="49" fontId="24" fillId="2" borderId="19" xfId="0" applyNumberFormat="1" applyFont="1" applyFill="1" applyBorder="1" applyAlignment="1">
      <alignment horizontal="left" vertical="center" wrapText="1"/>
    </xf>
    <xf numFmtId="49" fontId="25" fillId="2" borderId="19" xfId="0" applyNumberFormat="1" applyFont="1" applyFill="1" applyBorder="1" applyAlignment="1">
      <alignment horizontal="center" vertical="center" wrapText="1"/>
    </xf>
    <xf numFmtId="0" fontId="25" fillId="2" borderId="20" xfId="0" applyFont="1" applyFill="1" applyBorder="1"/>
    <xf numFmtId="0" fontId="25" fillId="2" borderId="3" xfId="0" applyFont="1" applyFill="1" applyBorder="1"/>
    <xf numFmtId="0" fontId="25" fillId="2" borderId="21" xfId="0" applyFont="1" applyFill="1" applyBorder="1"/>
    <xf numFmtId="0" fontId="25" fillId="2" borderId="22" xfId="0" applyFont="1" applyFill="1" applyBorder="1"/>
    <xf numFmtId="49" fontId="25" fillId="2" borderId="23" xfId="0" applyNumberFormat="1" applyFont="1" applyFill="1" applyBorder="1" applyAlignment="1">
      <alignment horizontal="left" vertical="center" wrapText="1"/>
    </xf>
    <xf numFmtId="49" fontId="25" fillId="2" borderId="23" xfId="0" applyNumberFormat="1" applyFont="1" applyFill="1" applyBorder="1" applyAlignment="1">
      <alignment horizontal="center" vertical="center" wrapText="1"/>
    </xf>
    <xf numFmtId="0" fontId="25" fillId="2" borderId="24" xfId="0" applyFont="1" applyFill="1" applyBorder="1"/>
    <xf numFmtId="0" fontId="25" fillId="2" borderId="25" xfId="0" applyFont="1" applyFill="1" applyBorder="1"/>
    <xf numFmtId="0" fontId="25" fillId="2" borderId="26" xfId="0" applyFont="1" applyFill="1" applyBorder="1"/>
    <xf numFmtId="0" fontId="25" fillId="2" borderId="27" xfId="0" applyFont="1" applyFill="1" applyBorder="1"/>
    <xf numFmtId="49" fontId="24" fillId="2" borderId="23" xfId="0" applyNumberFormat="1" applyFont="1" applyFill="1" applyBorder="1" applyAlignment="1">
      <alignment horizontal="left" vertical="center" wrapText="1"/>
    </xf>
    <xf numFmtId="0" fontId="28" fillId="2" borderId="26" xfId="0" applyFont="1" applyFill="1" applyBorder="1"/>
    <xf numFmtId="0" fontId="28" fillId="2" borderId="27" xfId="0" applyFont="1" applyFill="1" applyBorder="1"/>
    <xf numFmtId="49" fontId="26" fillId="2" borderId="23" xfId="0" applyNumberFormat="1" applyFont="1" applyFill="1" applyBorder="1" applyAlignment="1">
      <alignment horizontal="left" vertical="center" wrapText="1"/>
    </xf>
    <xf numFmtId="2" fontId="28" fillId="2" borderId="24" xfId="0" applyNumberFormat="1" applyFont="1" applyFill="1" applyBorder="1"/>
    <xf numFmtId="2" fontId="28" fillId="2" borderId="26" xfId="0" applyNumberFormat="1" applyFont="1" applyFill="1" applyBorder="1"/>
    <xf numFmtId="49" fontId="27" fillId="2" borderId="28" xfId="0" applyNumberFormat="1" applyFont="1" applyFill="1" applyBorder="1" applyAlignment="1">
      <alignment horizontal="left" vertical="center" wrapText="1"/>
    </xf>
    <xf numFmtId="49" fontId="25" fillId="2" borderId="28" xfId="0" applyNumberFormat="1" applyFont="1" applyFill="1" applyBorder="1" applyAlignment="1">
      <alignment horizontal="center" vertical="center" wrapText="1"/>
    </xf>
    <xf numFmtId="0" fontId="25" fillId="2" borderId="29" xfId="0" applyFont="1" applyFill="1" applyBorder="1"/>
    <xf numFmtId="0" fontId="25" fillId="2" borderId="30" xfId="0" applyFont="1" applyFill="1" applyBorder="1"/>
    <xf numFmtId="0" fontId="25" fillId="2" borderId="31" xfId="0" applyFont="1" applyFill="1" applyBorder="1"/>
    <xf numFmtId="0" fontId="25" fillId="2" borderId="32" xfId="0" applyFont="1" applyFill="1" applyBorder="1"/>
    <xf numFmtId="49" fontId="19" fillId="2" borderId="0" xfId="0" applyNumberFormat="1" applyFont="1" applyFill="1" applyAlignment="1">
      <alignment horizontal="left"/>
    </xf>
    <xf numFmtId="0" fontId="21" fillId="2" borderId="0" xfId="0" applyFont="1" applyFill="1" applyAlignment="1">
      <alignment horizontal="left" vertical="center"/>
    </xf>
    <xf numFmtId="0" fontId="22" fillId="2" borderId="0" xfId="0" applyFont="1" applyFill="1" applyAlignment="1">
      <alignment horizontal="left" vertical="center"/>
    </xf>
    <xf numFmtId="49" fontId="8" fillId="2" borderId="1" xfId="0" applyNumberFormat="1" applyFont="1" applyFill="1" applyBorder="1" applyAlignment="1">
      <alignment horizontal="center" wrapText="1"/>
    </xf>
    <xf numFmtId="49" fontId="14" fillId="2" borderId="1" xfId="0" applyNumberFormat="1" applyFont="1" applyFill="1" applyBorder="1" applyAlignment="1">
      <alignment horizontal="center" wrapText="1"/>
    </xf>
    <xf numFmtId="0" fontId="15" fillId="2" borderId="1" xfId="0" applyFont="1" applyFill="1" applyBorder="1" applyAlignment="1">
      <alignment horizontal="center"/>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29" fillId="2" borderId="5" xfId="0" applyFont="1" applyFill="1" applyBorder="1" applyAlignment="1">
      <alignment horizont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29" fillId="2" borderId="9" xfId="0" applyFont="1" applyFill="1" applyBorder="1" applyAlignment="1">
      <alignment vertical="center" wrapText="1"/>
    </xf>
    <xf numFmtId="0" fontId="24" fillId="2" borderId="38" xfId="0" applyFont="1" applyFill="1" applyBorder="1" applyAlignment="1">
      <alignment horizontal="center"/>
    </xf>
    <xf numFmtId="0" fontId="28" fillId="2" borderId="14" xfId="0" applyFont="1" applyFill="1" applyBorder="1" applyAlignment="1">
      <alignment horizontal="center"/>
    </xf>
    <xf numFmtId="0" fontId="28" fillId="2" borderId="22" xfId="0" applyFont="1" applyFill="1" applyBorder="1"/>
    <xf numFmtId="49" fontId="26" fillId="2" borderId="23" xfId="0" applyNumberFormat="1" applyFont="1" applyFill="1" applyBorder="1" applyAlignment="1">
      <alignment horizontal="left" wrapText="1"/>
    </xf>
    <xf numFmtId="0" fontId="28" fillId="2" borderId="32" xfId="0" applyFont="1" applyFill="1" applyBorder="1"/>
    <xf numFmtId="49" fontId="25" fillId="2" borderId="36" xfId="0" applyNumberFormat="1" applyFont="1" applyFill="1" applyBorder="1" applyAlignment="1">
      <alignment horizontal="left" wrapText="1"/>
    </xf>
    <xf numFmtId="49" fontId="25" fillId="2" borderId="0" xfId="0" applyNumberFormat="1" applyFont="1" applyFill="1" applyAlignment="1">
      <alignment horizontal="left"/>
    </xf>
    <xf numFmtId="49" fontId="25" fillId="2" borderId="0" xfId="0" applyNumberFormat="1" applyFont="1" applyFill="1"/>
    <xf numFmtId="0" fontId="25" fillId="2" borderId="0" xfId="0" applyFont="1" applyFill="1"/>
    <xf numFmtId="0" fontId="28" fillId="2" borderId="0" xfId="0" applyFont="1" applyFill="1"/>
    <xf numFmtId="49" fontId="24" fillId="2" borderId="33" xfId="0" applyNumberFormat="1" applyFont="1" applyFill="1" applyBorder="1" applyAlignment="1">
      <alignment horizontal="center" wrapText="1"/>
    </xf>
    <xf numFmtId="49" fontId="25" fillId="2" borderId="1" xfId="0" applyNumberFormat="1" applyFont="1" applyFill="1" applyBorder="1" applyAlignment="1">
      <alignment horizontal="center" vertical="center"/>
    </xf>
    <xf numFmtId="49" fontId="25" fillId="2" borderId="14" xfId="0" applyNumberFormat="1" applyFont="1" applyFill="1" applyBorder="1" applyAlignment="1">
      <alignment horizontal="center" vertical="center" wrapText="1"/>
    </xf>
    <xf numFmtId="0" fontId="25" fillId="2" borderId="34"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18" xfId="0" applyFont="1" applyFill="1" applyBorder="1" applyAlignment="1">
      <alignment horizontal="center" vertical="center"/>
    </xf>
    <xf numFmtId="0" fontId="40" fillId="2" borderId="14"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4" fillId="2" borderId="14" xfId="0" applyFont="1" applyFill="1" applyBorder="1" applyAlignment="1">
      <alignment horizontal="center"/>
    </xf>
    <xf numFmtId="49" fontId="24" fillId="2" borderId="14" xfId="0" applyNumberFormat="1" applyFont="1" applyFill="1" applyBorder="1" applyAlignment="1">
      <alignment horizontal="left" wrapText="1"/>
    </xf>
    <xf numFmtId="49" fontId="30" fillId="2" borderId="14" xfId="0" applyNumberFormat="1" applyFont="1" applyFill="1" applyBorder="1" applyAlignment="1">
      <alignment horizontal="center" wrapText="1"/>
    </xf>
    <xf numFmtId="0" fontId="30" fillId="2" borderId="14" xfId="0" applyFont="1" applyFill="1" applyBorder="1"/>
    <xf numFmtId="0" fontId="32" fillId="2" borderId="14" xfId="0" applyFont="1" applyFill="1" applyBorder="1"/>
    <xf numFmtId="49" fontId="25" fillId="2" borderId="14" xfId="0" applyNumberFormat="1" applyFont="1" applyFill="1" applyBorder="1" applyAlignment="1">
      <alignment horizontal="left" wrapText="1"/>
    </xf>
    <xf numFmtId="2" fontId="32" fillId="2" borderId="14" xfId="0" applyNumberFormat="1" applyFont="1" applyFill="1" applyBorder="1"/>
    <xf numFmtId="1" fontId="32" fillId="2" borderId="14" xfId="0" applyNumberFormat="1" applyFont="1" applyFill="1" applyBorder="1"/>
    <xf numFmtId="49" fontId="33" fillId="2" borderId="14" xfId="0" applyNumberFormat="1" applyFont="1" applyFill="1" applyBorder="1" applyAlignment="1">
      <alignment horizontal="left" wrapText="1"/>
    </xf>
    <xf numFmtId="49" fontId="34" fillId="2" borderId="14" xfId="0" applyNumberFormat="1" applyFont="1" applyFill="1" applyBorder="1" applyAlignment="1">
      <alignment horizontal="left" wrapText="1"/>
    </xf>
    <xf numFmtId="49" fontId="35" fillId="2" borderId="14" xfId="0" applyNumberFormat="1" applyFont="1" applyFill="1" applyBorder="1" applyAlignment="1">
      <alignment horizontal="left" wrapText="1"/>
    </xf>
    <xf numFmtId="2" fontId="30" fillId="2" borderId="14" xfId="0" applyNumberFormat="1" applyFont="1" applyFill="1" applyBorder="1"/>
    <xf numFmtId="49" fontId="14" fillId="2" borderId="39" xfId="0" applyNumberFormat="1" applyFont="1" applyFill="1" applyBorder="1" applyAlignment="1">
      <alignment horizontal="left" vertical="center" wrapText="1"/>
    </xf>
    <xf numFmtId="49" fontId="14" fillId="2" borderId="4"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0" fontId="14" fillId="2" borderId="2" xfId="0" applyFont="1" applyFill="1" applyBorder="1" applyAlignment="1">
      <alignment horizontal="center" vertical="center"/>
    </xf>
    <xf numFmtId="0" fontId="14" fillId="2" borderId="22" xfId="0" applyFont="1" applyFill="1" applyBorder="1" applyAlignment="1">
      <alignment horizontal="center" vertical="center"/>
    </xf>
    <xf numFmtId="0" fontId="44" fillId="2" borderId="4" xfId="0" applyFont="1" applyFill="1" applyBorder="1" applyAlignment="1">
      <alignment horizontal="center" vertical="center" wrapText="1"/>
    </xf>
    <xf numFmtId="49" fontId="14" fillId="2" borderId="40" xfId="0" applyNumberFormat="1" applyFont="1" applyFill="1" applyBorder="1" applyAlignment="1">
      <alignment horizontal="center" vertical="center"/>
    </xf>
    <xf numFmtId="49" fontId="14" fillId="2" borderId="41" xfId="0" applyNumberFormat="1" applyFont="1" applyFill="1" applyBorder="1" applyAlignment="1">
      <alignment horizontal="center" vertical="center"/>
    </xf>
    <xf numFmtId="49" fontId="14" fillId="2" borderId="9" xfId="0" applyNumberFormat="1"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44" fillId="2" borderId="41" xfId="0" applyFont="1" applyFill="1" applyBorder="1" applyAlignment="1">
      <alignment horizontal="center" vertical="center" wrapText="1"/>
    </xf>
    <xf numFmtId="49" fontId="14" fillId="2" borderId="34" xfId="0" applyNumberFormat="1" applyFont="1" applyFill="1" applyBorder="1" applyAlignment="1">
      <alignment horizontal="center"/>
    </xf>
    <xf numFmtId="49" fontId="14" fillId="2" borderId="18" xfId="0" applyNumberFormat="1" applyFont="1" applyFill="1" applyBorder="1" applyAlignment="1">
      <alignment horizontal="center"/>
    </xf>
    <xf numFmtId="49" fontId="14" fillId="2" borderId="14" xfId="0" applyNumberFormat="1" applyFont="1" applyFill="1" applyBorder="1" applyAlignment="1">
      <alignment horizontal="center"/>
    </xf>
    <xf numFmtId="0" fontId="14" fillId="2" borderId="15" xfId="0" applyFont="1" applyFill="1" applyBorder="1" applyAlignment="1">
      <alignment horizontal="center"/>
    </xf>
    <xf numFmtId="0" fontId="14" fillId="2" borderId="42" xfId="0" applyFont="1" applyFill="1" applyBorder="1" applyAlignment="1">
      <alignment horizontal="center"/>
    </xf>
    <xf numFmtId="0" fontId="44" fillId="2" borderId="18" xfId="0" applyFont="1" applyFill="1" applyBorder="1" applyAlignment="1">
      <alignment horizontal="center"/>
    </xf>
    <xf numFmtId="49" fontId="43" fillId="2" borderId="2" xfId="0" applyNumberFormat="1" applyFont="1" applyFill="1" applyBorder="1" applyAlignment="1">
      <alignment horizontal="left" vertical="center" wrapText="1"/>
    </xf>
    <xf numFmtId="49" fontId="43" fillId="2" borderId="22" xfId="0" applyNumberFormat="1" applyFont="1" applyFill="1" applyBorder="1" applyAlignment="1">
      <alignment horizontal="left" vertical="center" wrapText="1"/>
    </xf>
    <xf numFmtId="49" fontId="14" fillId="2" borderId="19" xfId="0" applyNumberFormat="1" applyFont="1" applyFill="1" applyBorder="1" applyAlignment="1">
      <alignment horizontal="center" wrapText="1"/>
    </xf>
    <xf numFmtId="0" fontId="14" fillId="2" borderId="20" xfId="0" applyFont="1" applyFill="1" applyBorder="1"/>
    <xf numFmtId="0" fontId="14" fillId="2" borderId="21" xfId="0" applyFont="1" applyFill="1" applyBorder="1"/>
    <xf numFmtId="0" fontId="44" fillId="2" borderId="22" xfId="0" applyFont="1" applyFill="1" applyBorder="1"/>
    <xf numFmtId="49" fontId="43" fillId="2" borderId="43" xfId="0" applyNumberFormat="1" applyFont="1" applyFill="1" applyBorder="1" applyAlignment="1">
      <alignment horizontal="left" vertical="center" wrapText="1"/>
    </xf>
    <xf numFmtId="49" fontId="43" fillId="2" borderId="27" xfId="0" applyNumberFormat="1" applyFont="1" applyFill="1" applyBorder="1" applyAlignment="1">
      <alignment horizontal="left" vertical="center" wrapText="1"/>
    </xf>
    <xf numFmtId="49" fontId="14" fillId="2" borderId="44" xfId="0" applyNumberFormat="1" applyFont="1" applyFill="1" applyBorder="1" applyAlignment="1">
      <alignment horizontal="center" wrapText="1"/>
    </xf>
    <xf numFmtId="0" fontId="14" fillId="2" borderId="45" xfId="0" applyFont="1" applyFill="1" applyBorder="1"/>
    <xf numFmtId="0" fontId="14" fillId="2" borderId="46" xfId="0" applyFont="1" applyFill="1" applyBorder="1"/>
    <xf numFmtId="0" fontId="44" fillId="2" borderId="47" xfId="0" applyFont="1" applyFill="1" applyBorder="1"/>
    <xf numFmtId="49" fontId="14" fillId="2" borderId="43" xfId="0" applyNumberFormat="1" applyFont="1" applyFill="1" applyBorder="1" applyAlignment="1">
      <alignment horizontal="left" vertical="center" wrapText="1"/>
    </xf>
    <xf numFmtId="49" fontId="14" fillId="2" borderId="27" xfId="0" applyNumberFormat="1" applyFont="1" applyFill="1" applyBorder="1" applyAlignment="1">
      <alignment horizontal="left" vertical="center" wrapText="1"/>
    </xf>
    <xf numFmtId="49" fontId="14" fillId="2" borderId="23" xfId="0" applyNumberFormat="1" applyFont="1" applyFill="1" applyBorder="1" applyAlignment="1">
      <alignment horizontal="center" wrapText="1"/>
    </xf>
    <xf numFmtId="0" fontId="14" fillId="2" borderId="24" xfId="0" applyFont="1" applyFill="1" applyBorder="1"/>
    <xf numFmtId="0" fontId="14" fillId="2" borderId="26" xfId="0" applyFont="1" applyFill="1" applyBorder="1"/>
    <xf numFmtId="0" fontId="44" fillId="2" borderId="27" xfId="0" applyFont="1" applyFill="1" applyBorder="1"/>
    <xf numFmtId="0" fontId="44" fillId="2" borderId="24" xfId="0" applyFont="1" applyFill="1" applyBorder="1"/>
    <xf numFmtId="164" fontId="44" fillId="2" borderId="26" xfId="0" applyNumberFormat="1" applyFont="1" applyFill="1" applyBorder="1"/>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112"/>
  <sheetViews>
    <sheetView showZeros="0" tabSelected="1" view="pageBreakPreview" zoomScale="84" zoomScaleNormal="75" zoomScaleSheetLayoutView="84" workbookViewId="0">
      <selection activeCell="P4" sqref="P4"/>
    </sheetView>
  </sheetViews>
  <sheetFormatPr defaultRowHeight="13.2" x14ac:dyDescent="0.25"/>
  <cols>
    <col min="1" max="1" width="6.5546875" style="98" customWidth="1"/>
    <col min="2" max="2" width="52.44140625" style="99" customWidth="1"/>
    <col min="3" max="3" width="5.6640625" style="99" customWidth="1"/>
    <col min="4" max="4" width="11" style="99" customWidth="1"/>
    <col min="5" max="5" width="11.33203125" style="97" customWidth="1"/>
    <col min="6" max="6" width="10.33203125" style="97" customWidth="1"/>
    <col min="7" max="7" width="10.88671875" style="97" customWidth="1"/>
    <col min="8" max="8" width="14.6640625" style="97" customWidth="1"/>
    <col min="9" max="9" width="13.44140625" style="97" customWidth="1"/>
    <col min="10" max="10" width="13.33203125" style="97" customWidth="1"/>
    <col min="11" max="11" width="12.88671875" style="97" customWidth="1"/>
    <col min="12" max="12" width="15.44140625" style="97" customWidth="1"/>
    <col min="13" max="13" width="11.5546875" style="97" customWidth="1"/>
    <col min="14" max="14" width="13.5546875" style="97" customWidth="1"/>
    <col min="15" max="15" width="16.6640625" style="97" customWidth="1"/>
    <col min="16" max="16" width="13.88671875" style="97" customWidth="1"/>
    <col min="17" max="17" width="14.33203125" style="97" customWidth="1"/>
    <col min="18" max="18" width="14.6640625" style="97" customWidth="1"/>
    <col min="19" max="252" width="9.109375" style="97"/>
    <col min="253" max="253" width="6.5546875" style="97" customWidth="1"/>
    <col min="254" max="254" width="52.44140625" style="97" customWidth="1"/>
    <col min="255" max="255" width="5.6640625" style="97" customWidth="1"/>
    <col min="256" max="256" width="11" style="97" customWidth="1"/>
    <col min="257" max="257" width="11.33203125" style="97" customWidth="1"/>
    <col min="258" max="258" width="9.44140625" style="97" customWidth="1"/>
    <col min="259" max="259" width="10.109375" style="97" customWidth="1"/>
    <col min="260" max="260" width="14.6640625" style="97" customWidth="1"/>
    <col min="261" max="261" width="13.44140625" style="97" customWidth="1"/>
    <col min="262" max="262" width="13.33203125" style="97" customWidth="1"/>
    <col min="263" max="263" width="12.88671875" style="97" customWidth="1"/>
    <col min="264" max="264" width="13.6640625" style="97" customWidth="1"/>
    <col min="265" max="266" width="11.5546875" style="97" customWidth="1"/>
    <col min="267" max="267" width="14.6640625" style="97" customWidth="1"/>
    <col min="268" max="268" width="13.88671875" style="97" customWidth="1"/>
    <col min="269" max="269" width="14.33203125" style="97" customWidth="1"/>
    <col min="270" max="270" width="14.6640625" style="97" customWidth="1"/>
    <col min="271" max="271" width="12.88671875" style="97" customWidth="1"/>
    <col min="272" max="272" width="7.33203125" style="97" customWidth="1"/>
    <col min="273" max="273" width="152.44140625" style="97" customWidth="1"/>
    <col min="274" max="508" width="9.109375" style="97"/>
    <col min="509" max="509" width="6.5546875" style="97" customWidth="1"/>
    <col min="510" max="510" width="52.44140625" style="97" customWidth="1"/>
    <col min="511" max="511" width="5.6640625" style="97" customWidth="1"/>
    <col min="512" max="512" width="11" style="97" customWidth="1"/>
    <col min="513" max="513" width="11.33203125" style="97" customWidth="1"/>
    <col min="514" max="514" width="9.44140625" style="97" customWidth="1"/>
    <col min="515" max="515" width="10.109375" style="97" customWidth="1"/>
    <col min="516" max="516" width="14.6640625" style="97" customWidth="1"/>
    <col min="517" max="517" width="13.44140625" style="97" customWidth="1"/>
    <col min="518" max="518" width="13.33203125" style="97" customWidth="1"/>
    <col min="519" max="519" width="12.88671875" style="97" customWidth="1"/>
    <col min="520" max="520" width="13.6640625" style="97" customWidth="1"/>
    <col min="521" max="522" width="11.5546875" style="97" customWidth="1"/>
    <col min="523" max="523" width="14.6640625" style="97" customWidth="1"/>
    <col min="524" max="524" width="13.88671875" style="97" customWidth="1"/>
    <col min="525" max="525" width="14.33203125" style="97" customWidth="1"/>
    <col min="526" max="526" width="14.6640625" style="97" customWidth="1"/>
    <col min="527" max="527" width="12.88671875" style="97" customWidth="1"/>
    <col min="528" max="528" width="7.33203125" style="97" customWidth="1"/>
    <col min="529" max="529" width="152.44140625" style="97" customWidth="1"/>
    <col min="530" max="764" width="9.109375" style="97"/>
    <col min="765" max="765" width="6.5546875" style="97" customWidth="1"/>
    <col min="766" max="766" width="52.44140625" style="97" customWidth="1"/>
    <col min="767" max="767" width="5.6640625" style="97" customWidth="1"/>
    <col min="768" max="768" width="11" style="97" customWidth="1"/>
    <col min="769" max="769" width="11.33203125" style="97" customWidth="1"/>
    <col min="770" max="770" width="9.44140625" style="97" customWidth="1"/>
    <col min="771" max="771" width="10.109375" style="97" customWidth="1"/>
    <col min="772" max="772" width="14.6640625" style="97" customWidth="1"/>
    <col min="773" max="773" width="13.44140625" style="97" customWidth="1"/>
    <col min="774" max="774" width="13.33203125" style="97" customWidth="1"/>
    <col min="775" max="775" width="12.88671875" style="97" customWidth="1"/>
    <col min="776" max="776" width="13.6640625" style="97" customWidth="1"/>
    <col min="777" max="778" width="11.5546875" style="97" customWidth="1"/>
    <col min="779" max="779" width="14.6640625" style="97" customWidth="1"/>
    <col min="780" max="780" width="13.88671875" style="97" customWidth="1"/>
    <col min="781" max="781" width="14.33203125" style="97" customWidth="1"/>
    <col min="782" max="782" width="14.6640625" style="97" customWidth="1"/>
    <col min="783" max="783" width="12.88671875" style="97" customWidth="1"/>
    <col min="784" max="784" width="7.33203125" style="97" customWidth="1"/>
    <col min="785" max="785" width="152.44140625" style="97" customWidth="1"/>
    <col min="786" max="1020" width="9.109375" style="97"/>
    <col min="1021" max="1021" width="6.5546875" style="97" customWidth="1"/>
    <col min="1022" max="1022" width="52.44140625" style="97" customWidth="1"/>
    <col min="1023" max="1023" width="5.6640625" style="97" customWidth="1"/>
    <col min="1024" max="1024" width="11" style="97" customWidth="1"/>
    <col min="1025" max="1025" width="11.33203125" style="97" customWidth="1"/>
    <col min="1026" max="1026" width="9.44140625" style="97" customWidth="1"/>
    <col min="1027" max="1027" width="10.109375" style="97" customWidth="1"/>
    <col min="1028" max="1028" width="14.6640625" style="97" customWidth="1"/>
    <col min="1029" max="1029" width="13.44140625" style="97" customWidth="1"/>
    <col min="1030" max="1030" width="13.33203125" style="97" customWidth="1"/>
    <col min="1031" max="1031" width="12.88671875" style="97" customWidth="1"/>
    <col min="1032" max="1032" width="13.6640625" style="97" customWidth="1"/>
    <col min="1033" max="1034" width="11.5546875" style="97" customWidth="1"/>
    <col min="1035" max="1035" width="14.6640625" style="97" customWidth="1"/>
    <col min="1036" max="1036" width="13.88671875" style="97" customWidth="1"/>
    <col min="1037" max="1037" width="14.33203125" style="97" customWidth="1"/>
    <col min="1038" max="1038" width="14.6640625" style="97" customWidth="1"/>
    <col min="1039" max="1039" width="12.88671875" style="97" customWidth="1"/>
    <col min="1040" max="1040" width="7.33203125" style="97" customWidth="1"/>
    <col min="1041" max="1041" width="152.44140625" style="97" customWidth="1"/>
    <col min="1042" max="1276" width="9.109375" style="97"/>
    <col min="1277" max="1277" width="6.5546875" style="97" customWidth="1"/>
    <col min="1278" max="1278" width="52.44140625" style="97" customWidth="1"/>
    <col min="1279" max="1279" width="5.6640625" style="97" customWidth="1"/>
    <col min="1280" max="1280" width="11" style="97" customWidth="1"/>
    <col min="1281" max="1281" width="11.33203125" style="97" customWidth="1"/>
    <col min="1282" max="1282" width="9.44140625" style="97" customWidth="1"/>
    <col min="1283" max="1283" width="10.109375" style="97" customWidth="1"/>
    <col min="1284" max="1284" width="14.6640625" style="97" customWidth="1"/>
    <col min="1285" max="1285" width="13.44140625" style="97" customWidth="1"/>
    <col min="1286" max="1286" width="13.33203125" style="97" customWidth="1"/>
    <col min="1287" max="1287" width="12.88671875" style="97" customWidth="1"/>
    <col min="1288" max="1288" width="13.6640625" style="97" customWidth="1"/>
    <col min="1289" max="1290" width="11.5546875" style="97" customWidth="1"/>
    <col min="1291" max="1291" width="14.6640625" style="97" customWidth="1"/>
    <col min="1292" max="1292" width="13.88671875" style="97" customWidth="1"/>
    <col min="1293" max="1293" width="14.33203125" style="97" customWidth="1"/>
    <col min="1294" max="1294" width="14.6640625" style="97" customWidth="1"/>
    <col min="1295" max="1295" width="12.88671875" style="97" customWidth="1"/>
    <col min="1296" max="1296" width="7.33203125" style="97" customWidth="1"/>
    <col min="1297" max="1297" width="152.44140625" style="97" customWidth="1"/>
    <col min="1298" max="1532" width="9.109375" style="97"/>
    <col min="1533" max="1533" width="6.5546875" style="97" customWidth="1"/>
    <col min="1534" max="1534" width="52.44140625" style="97" customWidth="1"/>
    <col min="1535" max="1535" width="5.6640625" style="97" customWidth="1"/>
    <col min="1536" max="1536" width="11" style="97" customWidth="1"/>
    <col min="1537" max="1537" width="11.33203125" style="97" customWidth="1"/>
    <col min="1538" max="1538" width="9.44140625" style="97" customWidth="1"/>
    <col min="1539" max="1539" width="10.109375" style="97" customWidth="1"/>
    <col min="1540" max="1540" width="14.6640625" style="97" customWidth="1"/>
    <col min="1541" max="1541" width="13.44140625" style="97" customWidth="1"/>
    <col min="1542" max="1542" width="13.33203125" style="97" customWidth="1"/>
    <col min="1543" max="1543" width="12.88671875" style="97" customWidth="1"/>
    <col min="1544" max="1544" width="13.6640625" style="97" customWidth="1"/>
    <col min="1545" max="1546" width="11.5546875" style="97" customWidth="1"/>
    <col min="1547" max="1547" width="14.6640625" style="97" customWidth="1"/>
    <col min="1548" max="1548" width="13.88671875" style="97" customWidth="1"/>
    <col min="1549" max="1549" width="14.33203125" style="97" customWidth="1"/>
    <col min="1550" max="1550" width="14.6640625" style="97" customWidth="1"/>
    <col min="1551" max="1551" width="12.88671875" style="97" customWidth="1"/>
    <col min="1552" max="1552" width="7.33203125" style="97" customWidth="1"/>
    <col min="1553" max="1553" width="152.44140625" style="97" customWidth="1"/>
    <col min="1554" max="1788" width="9.109375" style="97"/>
    <col min="1789" max="1789" width="6.5546875" style="97" customWidth="1"/>
    <col min="1790" max="1790" width="52.44140625" style="97" customWidth="1"/>
    <col min="1791" max="1791" width="5.6640625" style="97" customWidth="1"/>
    <col min="1792" max="1792" width="11" style="97" customWidth="1"/>
    <col min="1793" max="1793" width="11.33203125" style="97" customWidth="1"/>
    <col min="1794" max="1794" width="9.44140625" style="97" customWidth="1"/>
    <col min="1795" max="1795" width="10.109375" style="97" customWidth="1"/>
    <col min="1796" max="1796" width="14.6640625" style="97" customWidth="1"/>
    <col min="1797" max="1797" width="13.44140625" style="97" customWidth="1"/>
    <col min="1798" max="1798" width="13.33203125" style="97" customWidth="1"/>
    <col min="1799" max="1799" width="12.88671875" style="97" customWidth="1"/>
    <col min="1800" max="1800" width="13.6640625" style="97" customWidth="1"/>
    <col min="1801" max="1802" width="11.5546875" style="97" customWidth="1"/>
    <col min="1803" max="1803" width="14.6640625" style="97" customWidth="1"/>
    <col min="1804" max="1804" width="13.88671875" style="97" customWidth="1"/>
    <col min="1805" max="1805" width="14.33203125" style="97" customWidth="1"/>
    <col min="1806" max="1806" width="14.6640625" style="97" customWidth="1"/>
    <col min="1807" max="1807" width="12.88671875" style="97" customWidth="1"/>
    <col min="1808" max="1808" width="7.33203125" style="97" customWidth="1"/>
    <col min="1809" max="1809" width="152.44140625" style="97" customWidth="1"/>
    <col min="1810" max="2044" width="9.109375" style="97"/>
    <col min="2045" max="2045" width="6.5546875" style="97" customWidth="1"/>
    <col min="2046" max="2046" width="52.44140625" style="97" customWidth="1"/>
    <col min="2047" max="2047" width="5.6640625" style="97" customWidth="1"/>
    <col min="2048" max="2048" width="11" style="97" customWidth="1"/>
    <col min="2049" max="2049" width="11.33203125" style="97" customWidth="1"/>
    <col min="2050" max="2050" width="9.44140625" style="97" customWidth="1"/>
    <col min="2051" max="2051" width="10.109375" style="97" customWidth="1"/>
    <col min="2052" max="2052" width="14.6640625" style="97" customWidth="1"/>
    <col min="2053" max="2053" width="13.44140625" style="97" customWidth="1"/>
    <col min="2054" max="2054" width="13.33203125" style="97" customWidth="1"/>
    <col min="2055" max="2055" width="12.88671875" style="97" customWidth="1"/>
    <col min="2056" max="2056" width="13.6640625" style="97" customWidth="1"/>
    <col min="2057" max="2058" width="11.5546875" style="97" customWidth="1"/>
    <col min="2059" max="2059" width="14.6640625" style="97" customWidth="1"/>
    <col min="2060" max="2060" width="13.88671875" style="97" customWidth="1"/>
    <col min="2061" max="2061" width="14.33203125" style="97" customWidth="1"/>
    <col min="2062" max="2062" width="14.6640625" style="97" customWidth="1"/>
    <col min="2063" max="2063" width="12.88671875" style="97" customWidth="1"/>
    <col min="2064" max="2064" width="7.33203125" style="97" customWidth="1"/>
    <col min="2065" max="2065" width="152.44140625" style="97" customWidth="1"/>
    <col min="2066" max="2300" width="9.109375" style="97"/>
    <col min="2301" max="2301" width="6.5546875" style="97" customWidth="1"/>
    <col min="2302" max="2302" width="52.44140625" style="97" customWidth="1"/>
    <col min="2303" max="2303" width="5.6640625" style="97" customWidth="1"/>
    <col min="2304" max="2304" width="11" style="97" customWidth="1"/>
    <col min="2305" max="2305" width="11.33203125" style="97" customWidth="1"/>
    <col min="2306" max="2306" width="9.44140625" style="97" customWidth="1"/>
    <col min="2307" max="2307" width="10.109375" style="97" customWidth="1"/>
    <col min="2308" max="2308" width="14.6640625" style="97" customWidth="1"/>
    <col min="2309" max="2309" width="13.44140625" style="97" customWidth="1"/>
    <col min="2310" max="2310" width="13.33203125" style="97" customWidth="1"/>
    <col min="2311" max="2311" width="12.88671875" style="97" customWidth="1"/>
    <col min="2312" max="2312" width="13.6640625" style="97" customWidth="1"/>
    <col min="2313" max="2314" width="11.5546875" style="97" customWidth="1"/>
    <col min="2315" max="2315" width="14.6640625" style="97" customWidth="1"/>
    <col min="2316" max="2316" width="13.88671875" style="97" customWidth="1"/>
    <col min="2317" max="2317" width="14.33203125" style="97" customWidth="1"/>
    <col min="2318" max="2318" width="14.6640625" style="97" customWidth="1"/>
    <col min="2319" max="2319" width="12.88671875" style="97" customWidth="1"/>
    <col min="2320" max="2320" width="7.33203125" style="97" customWidth="1"/>
    <col min="2321" max="2321" width="152.44140625" style="97" customWidth="1"/>
    <col min="2322" max="2556" width="9.109375" style="97"/>
    <col min="2557" max="2557" width="6.5546875" style="97" customWidth="1"/>
    <col min="2558" max="2558" width="52.44140625" style="97" customWidth="1"/>
    <col min="2559" max="2559" width="5.6640625" style="97" customWidth="1"/>
    <col min="2560" max="2560" width="11" style="97" customWidth="1"/>
    <col min="2561" max="2561" width="11.33203125" style="97" customWidth="1"/>
    <col min="2562" max="2562" width="9.44140625" style="97" customWidth="1"/>
    <col min="2563" max="2563" width="10.109375" style="97" customWidth="1"/>
    <col min="2564" max="2564" width="14.6640625" style="97" customWidth="1"/>
    <col min="2565" max="2565" width="13.44140625" style="97" customWidth="1"/>
    <col min="2566" max="2566" width="13.33203125" style="97" customWidth="1"/>
    <col min="2567" max="2567" width="12.88671875" style="97" customWidth="1"/>
    <col min="2568" max="2568" width="13.6640625" style="97" customWidth="1"/>
    <col min="2569" max="2570" width="11.5546875" style="97" customWidth="1"/>
    <col min="2571" max="2571" width="14.6640625" style="97" customWidth="1"/>
    <col min="2572" max="2572" width="13.88671875" style="97" customWidth="1"/>
    <col min="2573" max="2573" width="14.33203125" style="97" customWidth="1"/>
    <col min="2574" max="2574" width="14.6640625" style="97" customWidth="1"/>
    <col min="2575" max="2575" width="12.88671875" style="97" customWidth="1"/>
    <col min="2576" max="2576" width="7.33203125" style="97" customWidth="1"/>
    <col min="2577" max="2577" width="152.44140625" style="97" customWidth="1"/>
    <col min="2578" max="2812" width="9.109375" style="97"/>
    <col min="2813" max="2813" width="6.5546875" style="97" customWidth="1"/>
    <col min="2814" max="2814" width="52.44140625" style="97" customWidth="1"/>
    <col min="2815" max="2815" width="5.6640625" style="97" customWidth="1"/>
    <col min="2816" max="2816" width="11" style="97" customWidth="1"/>
    <col min="2817" max="2817" width="11.33203125" style="97" customWidth="1"/>
    <col min="2818" max="2818" width="9.44140625" style="97" customWidth="1"/>
    <col min="2819" max="2819" width="10.109375" style="97" customWidth="1"/>
    <col min="2820" max="2820" width="14.6640625" style="97" customWidth="1"/>
    <col min="2821" max="2821" width="13.44140625" style="97" customWidth="1"/>
    <col min="2822" max="2822" width="13.33203125" style="97" customWidth="1"/>
    <col min="2823" max="2823" width="12.88671875" style="97" customWidth="1"/>
    <col min="2824" max="2824" width="13.6640625" style="97" customWidth="1"/>
    <col min="2825" max="2826" width="11.5546875" style="97" customWidth="1"/>
    <col min="2827" max="2827" width="14.6640625" style="97" customWidth="1"/>
    <col min="2828" max="2828" width="13.88671875" style="97" customWidth="1"/>
    <col min="2829" max="2829" width="14.33203125" style="97" customWidth="1"/>
    <col min="2830" max="2830" width="14.6640625" style="97" customWidth="1"/>
    <col min="2831" max="2831" width="12.88671875" style="97" customWidth="1"/>
    <col min="2832" max="2832" width="7.33203125" style="97" customWidth="1"/>
    <col min="2833" max="2833" width="152.44140625" style="97" customWidth="1"/>
    <col min="2834" max="3068" width="9.109375" style="97"/>
    <col min="3069" max="3069" width="6.5546875" style="97" customWidth="1"/>
    <col min="3070" max="3070" width="52.44140625" style="97" customWidth="1"/>
    <col min="3071" max="3071" width="5.6640625" style="97" customWidth="1"/>
    <col min="3072" max="3072" width="11" style="97" customWidth="1"/>
    <col min="3073" max="3073" width="11.33203125" style="97" customWidth="1"/>
    <col min="3074" max="3074" width="9.44140625" style="97" customWidth="1"/>
    <col min="3075" max="3075" width="10.109375" style="97" customWidth="1"/>
    <col min="3076" max="3076" width="14.6640625" style="97" customWidth="1"/>
    <col min="3077" max="3077" width="13.44140625" style="97" customWidth="1"/>
    <col min="3078" max="3078" width="13.33203125" style="97" customWidth="1"/>
    <col min="3079" max="3079" width="12.88671875" style="97" customWidth="1"/>
    <col min="3080" max="3080" width="13.6640625" style="97" customWidth="1"/>
    <col min="3081" max="3082" width="11.5546875" style="97" customWidth="1"/>
    <col min="3083" max="3083" width="14.6640625" style="97" customWidth="1"/>
    <col min="3084" max="3084" width="13.88671875" style="97" customWidth="1"/>
    <col min="3085" max="3085" width="14.33203125" style="97" customWidth="1"/>
    <col min="3086" max="3086" width="14.6640625" style="97" customWidth="1"/>
    <col min="3087" max="3087" width="12.88671875" style="97" customWidth="1"/>
    <col min="3088" max="3088" width="7.33203125" style="97" customWidth="1"/>
    <col min="3089" max="3089" width="152.44140625" style="97" customWidth="1"/>
    <col min="3090" max="3324" width="9.109375" style="97"/>
    <col min="3325" max="3325" width="6.5546875" style="97" customWidth="1"/>
    <col min="3326" max="3326" width="52.44140625" style="97" customWidth="1"/>
    <col min="3327" max="3327" width="5.6640625" style="97" customWidth="1"/>
    <col min="3328" max="3328" width="11" style="97" customWidth="1"/>
    <col min="3329" max="3329" width="11.33203125" style="97" customWidth="1"/>
    <col min="3330" max="3330" width="9.44140625" style="97" customWidth="1"/>
    <col min="3331" max="3331" width="10.109375" style="97" customWidth="1"/>
    <col min="3332" max="3332" width="14.6640625" style="97" customWidth="1"/>
    <col min="3333" max="3333" width="13.44140625" style="97" customWidth="1"/>
    <col min="3334" max="3334" width="13.33203125" style="97" customWidth="1"/>
    <col min="3335" max="3335" width="12.88671875" style="97" customWidth="1"/>
    <col min="3336" max="3336" width="13.6640625" style="97" customWidth="1"/>
    <col min="3337" max="3338" width="11.5546875" style="97" customWidth="1"/>
    <col min="3339" max="3339" width="14.6640625" style="97" customWidth="1"/>
    <col min="3340" max="3340" width="13.88671875" style="97" customWidth="1"/>
    <col min="3341" max="3341" width="14.33203125" style="97" customWidth="1"/>
    <col min="3342" max="3342" width="14.6640625" style="97" customWidth="1"/>
    <col min="3343" max="3343" width="12.88671875" style="97" customWidth="1"/>
    <col min="3344" max="3344" width="7.33203125" style="97" customWidth="1"/>
    <col min="3345" max="3345" width="152.44140625" style="97" customWidth="1"/>
    <col min="3346" max="3580" width="9.109375" style="97"/>
    <col min="3581" max="3581" width="6.5546875" style="97" customWidth="1"/>
    <col min="3582" max="3582" width="52.44140625" style="97" customWidth="1"/>
    <col min="3583" max="3583" width="5.6640625" style="97" customWidth="1"/>
    <col min="3584" max="3584" width="11" style="97" customWidth="1"/>
    <col min="3585" max="3585" width="11.33203125" style="97" customWidth="1"/>
    <col min="3586" max="3586" width="9.44140625" style="97" customWidth="1"/>
    <col min="3587" max="3587" width="10.109375" style="97" customWidth="1"/>
    <col min="3588" max="3588" width="14.6640625" style="97" customWidth="1"/>
    <col min="3589" max="3589" width="13.44140625" style="97" customWidth="1"/>
    <col min="3590" max="3590" width="13.33203125" style="97" customWidth="1"/>
    <col min="3591" max="3591" width="12.88671875" style="97" customWidth="1"/>
    <col min="3592" max="3592" width="13.6640625" style="97" customWidth="1"/>
    <col min="3593" max="3594" width="11.5546875" style="97" customWidth="1"/>
    <col min="3595" max="3595" width="14.6640625" style="97" customWidth="1"/>
    <col min="3596" max="3596" width="13.88671875" style="97" customWidth="1"/>
    <col min="3597" max="3597" width="14.33203125" style="97" customWidth="1"/>
    <col min="3598" max="3598" width="14.6640625" style="97" customWidth="1"/>
    <col min="3599" max="3599" width="12.88671875" style="97" customWidth="1"/>
    <col min="3600" max="3600" width="7.33203125" style="97" customWidth="1"/>
    <col min="3601" max="3601" width="152.44140625" style="97" customWidth="1"/>
    <col min="3602" max="3836" width="9.109375" style="97"/>
    <col min="3837" max="3837" width="6.5546875" style="97" customWidth="1"/>
    <col min="3838" max="3838" width="52.44140625" style="97" customWidth="1"/>
    <col min="3839" max="3839" width="5.6640625" style="97" customWidth="1"/>
    <col min="3840" max="3840" width="11" style="97" customWidth="1"/>
    <col min="3841" max="3841" width="11.33203125" style="97" customWidth="1"/>
    <col min="3842" max="3842" width="9.44140625" style="97" customWidth="1"/>
    <col min="3843" max="3843" width="10.109375" style="97" customWidth="1"/>
    <col min="3844" max="3844" width="14.6640625" style="97" customWidth="1"/>
    <col min="3845" max="3845" width="13.44140625" style="97" customWidth="1"/>
    <col min="3846" max="3846" width="13.33203125" style="97" customWidth="1"/>
    <col min="3847" max="3847" width="12.88671875" style="97" customWidth="1"/>
    <col min="3848" max="3848" width="13.6640625" style="97" customWidth="1"/>
    <col min="3849" max="3850" width="11.5546875" style="97" customWidth="1"/>
    <col min="3851" max="3851" width="14.6640625" style="97" customWidth="1"/>
    <col min="3852" max="3852" width="13.88671875" style="97" customWidth="1"/>
    <col min="3853" max="3853" width="14.33203125" style="97" customWidth="1"/>
    <col min="3854" max="3854" width="14.6640625" style="97" customWidth="1"/>
    <col min="3855" max="3855" width="12.88671875" style="97" customWidth="1"/>
    <col min="3856" max="3856" width="7.33203125" style="97" customWidth="1"/>
    <col min="3857" max="3857" width="152.44140625" style="97" customWidth="1"/>
    <col min="3858" max="4092" width="9.109375" style="97"/>
    <col min="4093" max="4093" width="6.5546875" style="97" customWidth="1"/>
    <col min="4094" max="4094" width="52.44140625" style="97" customWidth="1"/>
    <col min="4095" max="4095" width="5.6640625" style="97" customWidth="1"/>
    <col min="4096" max="4096" width="11" style="97" customWidth="1"/>
    <col min="4097" max="4097" width="11.33203125" style="97" customWidth="1"/>
    <col min="4098" max="4098" width="9.44140625" style="97" customWidth="1"/>
    <col min="4099" max="4099" width="10.109375" style="97" customWidth="1"/>
    <col min="4100" max="4100" width="14.6640625" style="97" customWidth="1"/>
    <col min="4101" max="4101" width="13.44140625" style="97" customWidth="1"/>
    <col min="4102" max="4102" width="13.33203125" style="97" customWidth="1"/>
    <col min="4103" max="4103" width="12.88671875" style="97" customWidth="1"/>
    <col min="4104" max="4104" width="13.6640625" style="97" customWidth="1"/>
    <col min="4105" max="4106" width="11.5546875" style="97" customWidth="1"/>
    <col min="4107" max="4107" width="14.6640625" style="97" customWidth="1"/>
    <col min="4108" max="4108" width="13.88671875" style="97" customWidth="1"/>
    <col min="4109" max="4109" width="14.33203125" style="97" customWidth="1"/>
    <col min="4110" max="4110" width="14.6640625" style="97" customWidth="1"/>
    <col min="4111" max="4111" width="12.88671875" style="97" customWidth="1"/>
    <col min="4112" max="4112" width="7.33203125" style="97" customWidth="1"/>
    <col min="4113" max="4113" width="152.44140625" style="97" customWidth="1"/>
    <col min="4114" max="4348" width="9.109375" style="97"/>
    <col min="4349" max="4349" width="6.5546875" style="97" customWidth="1"/>
    <col min="4350" max="4350" width="52.44140625" style="97" customWidth="1"/>
    <col min="4351" max="4351" width="5.6640625" style="97" customWidth="1"/>
    <col min="4352" max="4352" width="11" style="97" customWidth="1"/>
    <col min="4353" max="4353" width="11.33203125" style="97" customWidth="1"/>
    <col min="4354" max="4354" width="9.44140625" style="97" customWidth="1"/>
    <col min="4355" max="4355" width="10.109375" style="97" customWidth="1"/>
    <col min="4356" max="4356" width="14.6640625" style="97" customWidth="1"/>
    <col min="4357" max="4357" width="13.44140625" style="97" customWidth="1"/>
    <col min="4358" max="4358" width="13.33203125" style="97" customWidth="1"/>
    <col min="4359" max="4359" width="12.88671875" style="97" customWidth="1"/>
    <col min="4360" max="4360" width="13.6640625" style="97" customWidth="1"/>
    <col min="4361" max="4362" width="11.5546875" style="97" customWidth="1"/>
    <col min="4363" max="4363" width="14.6640625" style="97" customWidth="1"/>
    <col min="4364" max="4364" width="13.88671875" style="97" customWidth="1"/>
    <col min="4365" max="4365" width="14.33203125" style="97" customWidth="1"/>
    <col min="4366" max="4366" width="14.6640625" style="97" customWidth="1"/>
    <col min="4367" max="4367" width="12.88671875" style="97" customWidth="1"/>
    <col min="4368" max="4368" width="7.33203125" style="97" customWidth="1"/>
    <col min="4369" max="4369" width="152.44140625" style="97" customWidth="1"/>
    <col min="4370" max="4604" width="9.109375" style="97"/>
    <col min="4605" max="4605" width="6.5546875" style="97" customWidth="1"/>
    <col min="4606" max="4606" width="52.44140625" style="97" customWidth="1"/>
    <col min="4607" max="4607" width="5.6640625" style="97" customWidth="1"/>
    <col min="4608" max="4608" width="11" style="97" customWidth="1"/>
    <col min="4609" max="4609" width="11.33203125" style="97" customWidth="1"/>
    <col min="4610" max="4610" width="9.44140625" style="97" customWidth="1"/>
    <col min="4611" max="4611" width="10.109375" style="97" customWidth="1"/>
    <col min="4612" max="4612" width="14.6640625" style="97" customWidth="1"/>
    <col min="4613" max="4613" width="13.44140625" style="97" customWidth="1"/>
    <col min="4614" max="4614" width="13.33203125" style="97" customWidth="1"/>
    <col min="4615" max="4615" width="12.88671875" style="97" customWidth="1"/>
    <col min="4616" max="4616" width="13.6640625" style="97" customWidth="1"/>
    <col min="4617" max="4618" width="11.5546875" style="97" customWidth="1"/>
    <col min="4619" max="4619" width="14.6640625" style="97" customWidth="1"/>
    <col min="4620" max="4620" width="13.88671875" style="97" customWidth="1"/>
    <col min="4621" max="4621" width="14.33203125" style="97" customWidth="1"/>
    <col min="4622" max="4622" width="14.6640625" style="97" customWidth="1"/>
    <col min="4623" max="4623" width="12.88671875" style="97" customWidth="1"/>
    <col min="4624" max="4624" width="7.33203125" style="97" customWidth="1"/>
    <col min="4625" max="4625" width="152.44140625" style="97" customWidth="1"/>
    <col min="4626" max="4860" width="9.109375" style="97"/>
    <col min="4861" max="4861" width="6.5546875" style="97" customWidth="1"/>
    <col min="4862" max="4862" width="52.44140625" style="97" customWidth="1"/>
    <col min="4863" max="4863" width="5.6640625" style="97" customWidth="1"/>
    <col min="4864" max="4864" width="11" style="97" customWidth="1"/>
    <col min="4865" max="4865" width="11.33203125" style="97" customWidth="1"/>
    <col min="4866" max="4866" width="9.44140625" style="97" customWidth="1"/>
    <col min="4867" max="4867" width="10.109375" style="97" customWidth="1"/>
    <col min="4868" max="4868" width="14.6640625" style="97" customWidth="1"/>
    <col min="4869" max="4869" width="13.44140625" style="97" customWidth="1"/>
    <col min="4870" max="4870" width="13.33203125" style="97" customWidth="1"/>
    <col min="4871" max="4871" width="12.88671875" style="97" customWidth="1"/>
    <col min="4872" max="4872" width="13.6640625" style="97" customWidth="1"/>
    <col min="4873" max="4874" width="11.5546875" style="97" customWidth="1"/>
    <col min="4875" max="4875" width="14.6640625" style="97" customWidth="1"/>
    <col min="4876" max="4876" width="13.88671875" style="97" customWidth="1"/>
    <col min="4877" max="4877" width="14.33203125" style="97" customWidth="1"/>
    <col min="4878" max="4878" width="14.6640625" style="97" customWidth="1"/>
    <col min="4879" max="4879" width="12.88671875" style="97" customWidth="1"/>
    <col min="4880" max="4880" width="7.33203125" style="97" customWidth="1"/>
    <col min="4881" max="4881" width="152.44140625" style="97" customWidth="1"/>
    <col min="4882" max="5116" width="9.109375" style="97"/>
    <col min="5117" max="5117" width="6.5546875" style="97" customWidth="1"/>
    <col min="5118" max="5118" width="52.44140625" style="97" customWidth="1"/>
    <col min="5119" max="5119" width="5.6640625" style="97" customWidth="1"/>
    <col min="5120" max="5120" width="11" style="97" customWidth="1"/>
    <col min="5121" max="5121" width="11.33203125" style="97" customWidth="1"/>
    <col min="5122" max="5122" width="9.44140625" style="97" customWidth="1"/>
    <col min="5123" max="5123" width="10.109375" style="97" customWidth="1"/>
    <col min="5124" max="5124" width="14.6640625" style="97" customWidth="1"/>
    <col min="5125" max="5125" width="13.44140625" style="97" customWidth="1"/>
    <col min="5126" max="5126" width="13.33203125" style="97" customWidth="1"/>
    <col min="5127" max="5127" width="12.88671875" style="97" customWidth="1"/>
    <col min="5128" max="5128" width="13.6640625" style="97" customWidth="1"/>
    <col min="5129" max="5130" width="11.5546875" style="97" customWidth="1"/>
    <col min="5131" max="5131" width="14.6640625" style="97" customWidth="1"/>
    <col min="5132" max="5132" width="13.88671875" style="97" customWidth="1"/>
    <col min="5133" max="5133" width="14.33203125" style="97" customWidth="1"/>
    <col min="5134" max="5134" width="14.6640625" style="97" customWidth="1"/>
    <col min="5135" max="5135" width="12.88671875" style="97" customWidth="1"/>
    <col min="5136" max="5136" width="7.33203125" style="97" customWidth="1"/>
    <col min="5137" max="5137" width="152.44140625" style="97" customWidth="1"/>
    <col min="5138" max="5372" width="9.109375" style="97"/>
    <col min="5373" max="5373" width="6.5546875" style="97" customWidth="1"/>
    <col min="5374" max="5374" width="52.44140625" style="97" customWidth="1"/>
    <col min="5375" max="5375" width="5.6640625" style="97" customWidth="1"/>
    <col min="5376" max="5376" width="11" style="97" customWidth="1"/>
    <col min="5377" max="5377" width="11.33203125" style="97" customWidth="1"/>
    <col min="5378" max="5378" width="9.44140625" style="97" customWidth="1"/>
    <col min="5379" max="5379" width="10.109375" style="97" customWidth="1"/>
    <col min="5380" max="5380" width="14.6640625" style="97" customWidth="1"/>
    <col min="5381" max="5381" width="13.44140625" style="97" customWidth="1"/>
    <col min="5382" max="5382" width="13.33203125" style="97" customWidth="1"/>
    <col min="5383" max="5383" width="12.88671875" style="97" customWidth="1"/>
    <col min="5384" max="5384" width="13.6640625" style="97" customWidth="1"/>
    <col min="5385" max="5386" width="11.5546875" style="97" customWidth="1"/>
    <col min="5387" max="5387" width="14.6640625" style="97" customWidth="1"/>
    <col min="5388" max="5388" width="13.88671875" style="97" customWidth="1"/>
    <col min="5389" max="5389" width="14.33203125" style="97" customWidth="1"/>
    <col min="5390" max="5390" width="14.6640625" style="97" customWidth="1"/>
    <col min="5391" max="5391" width="12.88671875" style="97" customWidth="1"/>
    <col min="5392" max="5392" width="7.33203125" style="97" customWidth="1"/>
    <col min="5393" max="5393" width="152.44140625" style="97" customWidth="1"/>
    <col min="5394" max="5628" width="9.109375" style="97"/>
    <col min="5629" max="5629" width="6.5546875" style="97" customWidth="1"/>
    <col min="5630" max="5630" width="52.44140625" style="97" customWidth="1"/>
    <col min="5631" max="5631" width="5.6640625" style="97" customWidth="1"/>
    <col min="5632" max="5632" width="11" style="97" customWidth="1"/>
    <col min="5633" max="5633" width="11.33203125" style="97" customWidth="1"/>
    <col min="5634" max="5634" width="9.44140625" style="97" customWidth="1"/>
    <col min="5635" max="5635" width="10.109375" style="97" customWidth="1"/>
    <col min="5636" max="5636" width="14.6640625" style="97" customWidth="1"/>
    <col min="5637" max="5637" width="13.44140625" style="97" customWidth="1"/>
    <col min="5638" max="5638" width="13.33203125" style="97" customWidth="1"/>
    <col min="5639" max="5639" width="12.88671875" style="97" customWidth="1"/>
    <col min="5640" max="5640" width="13.6640625" style="97" customWidth="1"/>
    <col min="5641" max="5642" width="11.5546875" style="97" customWidth="1"/>
    <col min="5643" max="5643" width="14.6640625" style="97" customWidth="1"/>
    <col min="5644" max="5644" width="13.88671875" style="97" customWidth="1"/>
    <col min="5645" max="5645" width="14.33203125" style="97" customWidth="1"/>
    <col min="5646" max="5646" width="14.6640625" style="97" customWidth="1"/>
    <col min="5647" max="5647" width="12.88671875" style="97" customWidth="1"/>
    <col min="5648" max="5648" width="7.33203125" style="97" customWidth="1"/>
    <col min="5649" max="5649" width="152.44140625" style="97" customWidth="1"/>
    <col min="5650" max="5884" width="9.109375" style="97"/>
    <col min="5885" max="5885" width="6.5546875" style="97" customWidth="1"/>
    <col min="5886" max="5886" width="52.44140625" style="97" customWidth="1"/>
    <col min="5887" max="5887" width="5.6640625" style="97" customWidth="1"/>
    <col min="5888" max="5888" width="11" style="97" customWidth="1"/>
    <col min="5889" max="5889" width="11.33203125" style="97" customWidth="1"/>
    <col min="5890" max="5890" width="9.44140625" style="97" customWidth="1"/>
    <col min="5891" max="5891" width="10.109375" style="97" customWidth="1"/>
    <col min="5892" max="5892" width="14.6640625" style="97" customWidth="1"/>
    <col min="5893" max="5893" width="13.44140625" style="97" customWidth="1"/>
    <col min="5894" max="5894" width="13.33203125" style="97" customWidth="1"/>
    <col min="5895" max="5895" width="12.88671875" style="97" customWidth="1"/>
    <col min="5896" max="5896" width="13.6640625" style="97" customWidth="1"/>
    <col min="5897" max="5898" width="11.5546875" style="97" customWidth="1"/>
    <col min="5899" max="5899" width="14.6640625" style="97" customWidth="1"/>
    <col min="5900" max="5900" width="13.88671875" style="97" customWidth="1"/>
    <col min="5901" max="5901" width="14.33203125" style="97" customWidth="1"/>
    <col min="5902" max="5902" width="14.6640625" style="97" customWidth="1"/>
    <col min="5903" max="5903" width="12.88671875" style="97" customWidth="1"/>
    <col min="5904" max="5904" width="7.33203125" style="97" customWidth="1"/>
    <col min="5905" max="5905" width="152.44140625" style="97" customWidth="1"/>
    <col min="5906" max="6140" width="9.109375" style="97"/>
    <col min="6141" max="6141" width="6.5546875" style="97" customWidth="1"/>
    <col min="6142" max="6142" width="52.44140625" style="97" customWidth="1"/>
    <col min="6143" max="6143" width="5.6640625" style="97" customWidth="1"/>
    <col min="6144" max="6144" width="11" style="97" customWidth="1"/>
    <col min="6145" max="6145" width="11.33203125" style="97" customWidth="1"/>
    <col min="6146" max="6146" width="9.44140625" style="97" customWidth="1"/>
    <col min="6147" max="6147" width="10.109375" style="97" customWidth="1"/>
    <col min="6148" max="6148" width="14.6640625" style="97" customWidth="1"/>
    <col min="6149" max="6149" width="13.44140625" style="97" customWidth="1"/>
    <col min="6150" max="6150" width="13.33203125" style="97" customWidth="1"/>
    <col min="6151" max="6151" width="12.88671875" style="97" customWidth="1"/>
    <col min="6152" max="6152" width="13.6640625" style="97" customWidth="1"/>
    <col min="6153" max="6154" width="11.5546875" style="97" customWidth="1"/>
    <col min="6155" max="6155" width="14.6640625" style="97" customWidth="1"/>
    <col min="6156" max="6156" width="13.88671875" style="97" customWidth="1"/>
    <col min="6157" max="6157" width="14.33203125" style="97" customWidth="1"/>
    <col min="6158" max="6158" width="14.6640625" style="97" customWidth="1"/>
    <col min="6159" max="6159" width="12.88671875" style="97" customWidth="1"/>
    <col min="6160" max="6160" width="7.33203125" style="97" customWidth="1"/>
    <col min="6161" max="6161" width="152.44140625" style="97" customWidth="1"/>
    <col min="6162" max="6396" width="9.109375" style="97"/>
    <col min="6397" max="6397" width="6.5546875" style="97" customWidth="1"/>
    <col min="6398" max="6398" width="52.44140625" style="97" customWidth="1"/>
    <col min="6399" max="6399" width="5.6640625" style="97" customWidth="1"/>
    <col min="6400" max="6400" width="11" style="97" customWidth="1"/>
    <col min="6401" max="6401" width="11.33203125" style="97" customWidth="1"/>
    <col min="6402" max="6402" width="9.44140625" style="97" customWidth="1"/>
    <col min="6403" max="6403" width="10.109375" style="97" customWidth="1"/>
    <col min="6404" max="6404" width="14.6640625" style="97" customWidth="1"/>
    <col min="6405" max="6405" width="13.44140625" style="97" customWidth="1"/>
    <col min="6406" max="6406" width="13.33203125" style="97" customWidth="1"/>
    <col min="6407" max="6407" width="12.88671875" style="97" customWidth="1"/>
    <col min="6408" max="6408" width="13.6640625" style="97" customWidth="1"/>
    <col min="6409" max="6410" width="11.5546875" style="97" customWidth="1"/>
    <col min="6411" max="6411" width="14.6640625" style="97" customWidth="1"/>
    <col min="6412" max="6412" width="13.88671875" style="97" customWidth="1"/>
    <col min="6413" max="6413" width="14.33203125" style="97" customWidth="1"/>
    <col min="6414" max="6414" width="14.6640625" style="97" customWidth="1"/>
    <col min="6415" max="6415" width="12.88671875" style="97" customWidth="1"/>
    <col min="6416" max="6416" width="7.33203125" style="97" customWidth="1"/>
    <col min="6417" max="6417" width="152.44140625" style="97" customWidth="1"/>
    <col min="6418" max="6652" width="9.109375" style="97"/>
    <col min="6653" max="6653" width="6.5546875" style="97" customWidth="1"/>
    <col min="6654" max="6654" width="52.44140625" style="97" customWidth="1"/>
    <col min="6655" max="6655" width="5.6640625" style="97" customWidth="1"/>
    <col min="6656" max="6656" width="11" style="97" customWidth="1"/>
    <col min="6657" max="6657" width="11.33203125" style="97" customWidth="1"/>
    <col min="6658" max="6658" width="9.44140625" style="97" customWidth="1"/>
    <col min="6659" max="6659" width="10.109375" style="97" customWidth="1"/>
    <col min="6660" max="6660" width="14.6640625" style="97" customWidth="1"/>
    <col min="6661" max="6661" width="13.44140625" style="97" customWidth="1"/>
    <col min="6662" max="6662" width="13.33203125" style="97" customWidth="1"/>
    <col min="6663" max="6663" width="12.88671875" style="97" customWidth="1"/>
    <col min="6664" max="6664" width="13.6640625" style="97" customWidth="1"/>
    <col min="6665" max="6666" width="11.5546875" style="97" customWidth="1"/>
    <col min="6667" max="6667" width="14.6640625" style="97" customWidth="1"/>
    <col min="6668" max="6668" width="13.88671875" style="97" customWidth="1"/>
    <col min="6669" max="6669" width="14.33203125" style="97" customWidth="1"/>
    <col min="6670" max="6670" width="14.6640625" style="97" customWidth="1"/>
    <col min="6671" max="6671" width="12.88671875" style="97" customWidth="1"/>
    <col min="6672" max="6672" width="7.33203125" style="97" customWidth="1"/>
    <col min="6673" max="6673" width="152.44140625" style="97" customWidth="1"/>
    <col min="6674" max="6908" width="9.109375" style="97"/>
    <col min="6909" max="6909" width="6.5546875" style="97" customWidth="1"/>
    <col min="6910" max="6910" width="52.44140625" style="97" customWidth="1"/>
    <col min="6911" max="6911" width="5.6640625" style="97" customWidth="1"/>
    <col min="6912" max="6912" width="11" style="97" customWidth="1"/>
    <col min="6913" max="6913" width="11.33203125" style="97" customWidth="1"/>
    <col min="6914" max="6914" width="9.44140625" style="97" customWidth="1"/>
    <col min="6915" max="6915" width="10.109375" style="97" customWidth="1"/>
    <col min="6916" max="6916" width="14.6640625" style="97" customWidth="1"/>
    <col min="6917" max="6917" width="13.44140625" style="97" customWidth="1"/>
    <col min="6918" max="6918" width="13.33203125" style="97" customWidth="1"/>
    <col min="6919" max="6919" width="12.88671875" style="97" customWidth="1"/>
    <col min="6920" max="6920" width="13.6640625" style="97" customWidth="1"/>
    <col min="6921" max="6922" width="11.5546875" style="97" customWidth="1"/>
    <col min="6923" max="6923" width="14.6640625" style="97" customWidth="1"/>
    <col min="6924" max="6924" width="13.88671875" style="97" customWidth="1"/>
    <col min="6925" max="6925" width="14.33203125" style="97" customWidth="1"/>
    <col min="6926" max="6926" width="14.6640625" style="97" customWidth="1"/>
    <col min="6927" max="6927" width="12.88671875" style="97" customWidth="1"/>
    <col min="6928" max="6928" width="7.33203125" style="97" customWidth="1"/>
    <col min="6929" max="6929" width="152.44140625" style="97" customWidth="1"/>
    <col min="6930" max="7164" width="9.109375" style="97"/>
    <col min="7165" max="7165" width="6.5546875" style="97" customWidth="1"/>
    <col min="7166" max="7166" width="52.44140625" style="97" customWidth="1"/>
    <col min="7167" max="7167" width="5.6640625" style="97" customWidth="1"/>
    <col min="7168" max="7168" width="11" style="97" customWidth="1"/>
    <col min="7169" max="7169" width="11.33203125" style="97" customWidth="1"/>
    <col min="7170" max="7170" width="9.44140625" style="97" customWidth="1"/>
    <col min="7171" max="7171" width="10.109375" style="97" customWidth="1"/>
    <col min="7172" max="7172" width="14.6640625" style="97" customWidth="1"/>
    <col min="7173" max="7173" width="13.44140625" style="97" customWidth="1"/>
    <col min="7174" max="7174" width="13.33203125" style="97" customWidth="1"/>
    <col min="7175" max="7175" width="12.88671875" style="97" customWidth="1"/>
    <col min="7176" max="7176" width="13.6640625" style="97" customWidth="1"/>
    <col min="7177" max="7178" width="11.5546875" style="97" customWidth="1"/>
    <col min="7179" max="7179" width="14.6640625" style="97" customWidth="1"/>
    <col min="7180" max="7180" width="13.88671875" style="97" customWidth="1"/>
    <col min="7181" max="7181" width="14.33203125" style="97" customWidth="1"/>
    <col min="7182" max="7182" width="14.6640625" style="97" customWidth="1"/>
    <col min="7183" max="7183" width="12.88671875" style="97" customWidth="1"/>
    <col min="7184" max="7184" width="7.33203125" style="97" customWidth="1"/>
    <col min="7185" max="7185" width="152.44140625" style="97" customWidth="1"/>
    <col min="7186" max="7420" width="9.109375" style="97"/>
    <col min="7421" max="7421" width="6.5546875" style="97" customWidth="1"/>
    <col min="7422" max="7422" width="52.44140625" style="97" customWidth="1"/>
    <col min="7423" max="7423" width="5.6640625" style="97" customWidth="1"/>
    <col min="7424" max="7424" width="11" style="97" customWidth="1"/>
    <col min="7425" max="7425" width="11.33203125" style="97" customWidth="1"/>
    <col min="7426" max="7426" width="9.44140625" style="97" customWidth="1"/>
    <col min="7427" max="7427" width="10.109375" style="97" customWidth="1"/>
    <col min="7428" max="7428" width="14.6640625" style="97" customWidth="1"/>
    <col min="7429" max="7429" width="13.44140625" style="97" customWidth="1"/>
    <col min="7430" max="7430" width="13.33203125" style="97" customWidth="1"/>
    <col min="7431" max="7431" width="12.88671875" style="97" customWidth="1"/>
    <col min="7432" max="7432" width="13.6640625" style="97" customWidth="1"/>
    <col min="7433" max="7434" width="11.5546875" style="97" customWidth="1"/>
    <col min="7435" max="7435" width="14.6640625" style="97" customWidth="1"/>
    <col min="7436" max="7436" width="13.88671875" style="97" customWidth="1"/>
    <col min="7437" max="7437" width="14.33203125" style="97" customWidth="1"/>
    <col min="7438" max="7438" width="14.6640625" style="97" customWidth="1"/>
    <col min="7439" max="7439" width="12.88671875" style="97" customWidth="1"/>
    <col min="7440" max="7440" width="7.33203125" style="97" customWidth="1"/>
    <col min="7441" max="7441" width="152.44140625" style="97" customWidth="1"/>
    <col min="7442" max="7676" width="9.109375" style="97"/>
    <col min="7677" max="7677" width="6.5546875" style="97" customWidth="1"/>
    <col min="7678" max="7678" width="52.44140625" style="97" customWidth="1"/>
    <col min="7679" max="7679" width="5.6640625" style="97" customWidth="1"/>
    <col min="7680" max="7680" width="11" style="97" customWidth="1"/>
    <col min="7681" max="7681" width="11.33203125" style="97" customWidth="1"/>
    <col min="7682" max="7682" width="9.44140625" style="97" customWidth="1"/>
    <col min="7683" max="7683" width="10.109375" style="97" customWidth="1"/>
    <col min="7684" max="7684" width="14.6640625" style="97" customWidth="1"/>
    <col min="7685" max="7685" width="13.44140625" style="97" customWidth="1"/>
    <col min="7686" max="7686" width="13.33203125" style="97" customWidth="1"/>
    <col min="7687" max="7687" width="12.88671875" style="97" customWidth="1"/>
    <col min="7688" max="7688" width="13.6640625" style="97" customWidth="1"/>
    <col min="7689" max="7690" width="11.5546875" style="97" customWidth="1"/>
    <col min="7691" max="7691" width="14.6640625" style="97" customWidth="1"/>
    <col min="7692" max="7692" width="13.88671875" style="97" customWidth="1"/>
    <col min="7693" max="7693" width="14.33203125" style="97" customWidth="1"/>
    <col min="7694" max="7694" width="14.6640625" style="97" customWidth="1"/>
    <col min="7695" max="7695" width="12.88671875" style="97" customWidth="1"/>
    <col min="7696" max="7696" width="7.33203125" style="97" customWidth="1"/>
    <col min="7697" max="7697" width="152.44140625" style="97" customWidth="1"/>
    <col min="7698" max="7932" width="9.109375" style="97"/>
    <col min="7933" max="7933" width="6.5546875" style="97" customWidth="1"/>
    <col min="7934" max="7934" width="52.44140625" style="97" customWidth="1"/>
    <col min="7935" max="7935" width="5.6640625" style="97" customWidth="1"/>
    <col min="7936" max="7936" width="11" style="97" customWidth="1"/>
    <col min="7937" max="7937" width="11.33203125" style="97" customWidth="1"/>
    <col min="7938" max="7938" width="9.44140625" style="97" customWidth="1"/>
    <col min="7939" max="7939" width="10.109375" style="97" customWidth="1"/>
    <col min="7940" max="7940" width="14.6640625" style="97" customWidth="1"/>
    <col min="7941" max="7941" width="13.44140625" style="97" customWidth="1"/>
    <col min="7942" max="7942" width="13.33203125" style="97" customWidth="1"/>
    <col min="7943" max="7943" width="12.88671875" style="97" customWidth="1"/>
    <col min="7944" max="7944" width="13.6640625" style="97" customWidth="1"/>
    <col min="7945" max="7946" width="11.5546875" style="97" customWidth="1"/>
    <col min="7947" max="7947" width="14.6640625" style="97" customWidth="1"/>
    <col min="7948" max="7948" width="13.88671875" style="97" customWidth="1"/>
    <col min="7949" max="7949" width="14.33203125" style="97" customWidth="1"/>
    <col min="7950" max="7950" width="14.6640625" style="97" customWidth="1"/>
    <col min="7951" max="7951" width="12.88671875" style="97" customWidth="1"/>
    <col min="7952" max="7952" width="7.33203125" style="97" customWidth="1"/>
    <col min="7953" max="7953" width="152.44140625" style="97" customWidth="1"/>
    <col min="7954" max="8188" width="9.109375" style="97"/>
    <col min="8189" max="8189" width="6.5546875" style="97" customWidth="1"/>
    <col min="8190" max="8190" width="52.44140625" style="97" customWidth="1"/>
    <col min="8191" max="8191" width="5.6640625" style="97" customWidth="1"/>
    <col min="8192" max="8192" width="11" style="97" customWidth="1"/>
    <col min="8193" max="8193" width="11.33203125" style="97" customWidth="1"/>
    <col min="8194" max="8194" width="9.44140625" style="97" customWidth="1"/>
    <col min="8195" max="8195" width="10.109375" style="97" customWidth="1"/>
    <col min="8196" max="8196" width="14.6640625" style="97" customWidth="1"/>
    <col min="8197" max="8197" width="13.44140625" style="97" customWidth="1"/>
    <col min="8198" max="8198" width="13.33203125" style="97" customWidth="1"/>
    <col min="8199" max="8199" width="12.88671875" style="97" customWidth="1"/>
    <col min="8200" max="8200" width="13.6640625" style="97" customWidth="1"/>
    <col min="8201" max="8202" width="11.5546875" style="97" customWidth="1"/>
    <col min="8203" max="8203" width="14.6640625" style="97" customWidth="1"/>
    <col min="8204" max="8204" width="13.88671875" style="97" customWidth="1"/>
    <col min="8205" max="8205" width="14.33203125" style="97" customWidth="1"/>
    <col min="8206" max="8206" width="14.6640625" style="97" customWidth="1"/>
    <col min="8207" max="8207" width="12.88671875" style="97" customWidth="1"/>
    <col min="8208" max="8208" width="7.33203125" style="97" customWidth="1"/>
    <col min="8209" max="8209" width="152.44140625" style="97" customWidth="1"/>
    <col min="8210" max="8444" width="9.109375" style="97"/>
    <col min="8445" max="8445" width="6.5546875" style="97" customWidth="1"/>
    <col min="8446" max="8446" width="52.44140625" style="97" customWidth="1"/>
    <col min="8447" max="8447" width="5.6640625" style="97" customWidth="1"/>
    <col min="8448" max="8448" width="11" style="97" customWidth="1"/>
    <col min="8449" max="8449" width="11.33203125" style="97" customWidth="1"/>
    <col min="8450" max="8450" width="9.44140625" style="97" customWidth="1"/>
    <col min="8451" max="8451" width="10.109375" style="97" customWidth="1"/>
    <col min="8452" max="8452" width="14.6640625" style="97" customWidth="1"/>
    <col min="8453" max="8453" width="13.44140625" style="97" customWidth="1"/>
    <col min="8454" max="8454" width="13.33203125" style="97" customWidth="1"/>
    <col min="8455" max="8455" width="12.88671875" style="97" customWidth="1"/>
    <col min="8456" max="8456" width="13.6640625" style="97" customWidth="1"/>
    <col min="8457" max="8458" width="11.5546875" style="97" customWidth="1"/>
    <col min="8459" max="8459" width="14.6640625" style="97" customWidth="1"/>
    <col min="8460" max="8460" width="13.88671875" style="97" customWidth="1"/>
    <col min="8461" max="8461" width="14.33203125" style="97" customWidth="1"/>
    <col min="8462" max="8462" width="14.6640625" style="97" customWidth="1"/>
    <col min="8463" max="8463" width="12.88671875" style="97" customWidth="1"/>
    <col min="8464" max="8464" width="7.33203125" style="97" customWidth="1"/>
    <col min="8465" max="8465" width="152.44140625" style="97" customWidth="1"/>
    <col min="8466" max="8700" width="9.109375" style="97"/>
    <col min="8701" max="8701" width="6.5546875" style="97" customWidth="1"/>
    <col min="8702" max="8702" width="52.44140625" style="97" customWidth="1"/>
    <col min="8703" max="8703" width="5.6640625" style="97" customWidth="1"/>
    <col min="8704" max="8704" width="11" style="97" customWidth="1"/>
    <col min="8705" max="8705" width="11.33203125" style="97" customWidth="1"/>
    <col min="8706" max="8706" width="9.44140625" style="97" customWidth="1"/>
    <col min="8707" max="8707" width="10.109375" style="97" customWidth="1"/>
    <col min="8708" max="8708" width="14.6640625" style="97" customWidth="1"/>
    <col min="8709" max="8709" width="13.44140625" style="97" customWidth="1"/>
    <col min="8710" max="8710" width="13.33203125" style="97" customWidth="1"/>
    <col min="8711" max="8711" width="12.88671875" style="97" customWidth="1"/>
    <col min="8712" max="8712" width="13.6640625" style="97" customWidth="1"/>
    <col min="8713" max="8714" width="11.5546875" style="97" customWidth="1"/>
    <col min="8715" max="8715" width="14.6640625" style="97" customWidth="1"/>
    <col min="8716" max="8716" width="13.88671875" style="97" customWidth="1"/>
    <col min="8717" max="8717" width="14.33203125" style="97" customWidth="1"/>
    <col min="8718" max="8718" width="14.6640625" style="97" customWidth="1"/>
    <col min="8719" max="8719" width="12.88671875" style="97" customWidth="1"/>
    <col min="8720" max="8720" width="7.33203125" style="97" customWidth="1"/>
    <col min="8721" max="8721" width="152.44140625" style="97" customWidth="1"/>
    <col min="8722" max="8956" width="9.109375" style="97"/>
    <col min="8957" max="8957" width="6.5546875" style="97" customWidth="1"/>
    <col min="8958" max="8958" width="52.44140625" style="97" customWidth="1"/>
    <col min="8959" max="8959" width="5.6640625" style="97" customWidth="1"/>
    <col min="8960" max="8960" width="11" style="97" customWidth="1"/>
    <col min="8961" max="8961" width="11.33203125" style="97" customWidth="1"/>
    <col min="8962" max="8962" width="9.44140625" style="97" customWidth="1"/>
    <col min="8963" max="8963" width="10.109375" style="97" customWidth="1"/>
    <col min="8964" max="8964" width="14.6640625" style="97" customWidth="1"/>
    <col min="8965" max="8965" width="13.44140625" style="97" customWidth="1"/>
    <col min="8966" max="8966" width="13.33203125" style="97" customWidth="1"/>
    <col min="8967" max="8967" width="12.88671875" style="97" customWidth="1"/>
    <col min="8968" max="8968" width="13.6640625" style="97" customWidth="1"/>
    <col min="8969" max="8970" width="11.5546875" style="97" customWidth="1"/>
    <col min="8971" max="8971" width="14.6640625" style="97" customWidth="1"/>
    <col min="8972" max="8972" width="13.88671875" style="97" customWidth="1"/>
    <col min="8973" max="8973" width="14.33203125" style="97" customWidth="1"/>
    <col min="8974" max="8974" width="14.6640625" style="97" customWidth="1"/>
    <col min="8975" max="8975" width="12.88671875" style="97" customWidth="1"/>
    <col min="8976" max="8976" width="7.33203125" style="97" customWidth="1"/>
    <col min="8977" max="8977" width="152.44140625" style="97" customWidth="1"/>
    <col min="8978" max="9212" width="9.109375" style="97"/>
    <col min="9213" max="9213" width="6.5546875" style="97" customWidth="1"/>
    <col min="9214" max="9214" width="52.44140625" style="97" customWidth="1"/>
    <col min="9215" max="9215" width="5.6640625" style="97" customWidth="1"/>
    <col min="9216" max="9216" width="11" style="97" customWidth="1"/>
    <col min="9217" max="9217" width="11.33203125" style="97" customWidth="1"/>
    <col min="9218" max="9218" width="9.44140625" style="97" customWidth="1"/>
    <col min="9219" max="9219" width="10.109375" style="97" customWidth="1"/>
    <col min="9220" max="9220" width="14.6640625" style="97" customWidth="1"/>
    <col min="9221" max="9221" width="13.44140625" style="97" customWidth="1"/>
    <col min="9222" max="9222" width="13.33203125" style="97" customWidth="1"/>
    <col min="9223" max="9223" width="12.88671875" style="97" customWidth="1"/>
    <col min="9224" max="9224" width="13.6640625" style="97" customWidth="1"/>
    <col min="9225" max="9226" width="11.5546875" style="97" customWidth="1"/>
    <col min="9227" max="9227" width="14.6640625" style="97" customWidth="1"/>
    <col min="9228" max="9228" width="13.88671875" style="97" customWidth="1"/>
    <col min="9229" max="9229" width="14.33203125" style="97" customWidth="1"/>
    <col min="9230" max="9230" width="14.6640625" style="97" customWidth="1"/>
    <col min="9231" max="9231" width="12.88671875" style="97" customWidth="1"/>
    <col min="9232" max="9232" width="7.33203125" style="97" customWidth="1"/>
    <col min="9233" max="9233" width="152.44140625" style="97" customWidth="1"/>
    <col min="9234" max="9468" width="9.109375" style="97"/>
    <col min="9469" max="9469" width="6.5546875" style="97" customWidth="1"/>
    <col min="9470" max="9470" width="52.44140625" style="97" customWidth="1"/>
    <col min="9471" max="9471" width="5.6640625" style="97" customWidth="1"/>
    <col min="9472" max="9472" width="11" style="97" customWidth="1"/>
    <col min="9473" max="9473" width="11.33203125" style="97" customWidth="1"/>
    <col min="9474" max="9474" width="9.44140625" style="97" customWidth="1"/>
    <col min="9475" max="9475" width="10.109375" style="97" customWidth="1"/>
    <col min="9476" max="9476" width="14.6640625" style="97" customWidth="1"/>
    <col min="9477" max="9477" width="13.44140625" style="97" customWidth="1"/>
    <col min="9478" max="9478" width="13.33203125" style="97" customWidth="1"/>
    <col min="9479" max="9479" width="12.88671875" style="97" customWidth="1"/>
    <col min="9480" max="9480" width="13.6640625" style="97" customWidth="1"/>
    <col min="9481" max="9482" width="11.5546875" style="97" customWidth="1"/>
    <col min="9483" max="9483" width="14.6640625" style="97" customWidth="1"/>
    <col min="9484" max="9484" width="13.88671875" style="97" customWidth="1"/>
    <col min="9485" max="9485" width="14.33203125" style="97" customWidth="1"/>
    <col min="9486" max="9486" width="14.6640625" style="97" customWidth="1"/>
    <col min="9487" max="9487" width="12.88671875" style="97" customWidth="1"/>
    <col min="9488" max="9488" width="7.33203125" style="97" customWidth="1"/>
    <col min="9489" max="9489" width="152.44140625" style="97" customWidth="1"/>
    <col min="9490" max="9724" width="9.109375" style="97"/>
    <col min="9725" max="9725" width="6.5546875" style="97" customWidth="1"/>
    <col min="9726" max="9726" width="52.44140625" style="97" customWidth="1"/>
    <col min="9727" max="9727" width="5.6640625" style="97" customWidth="1"/>
    <col min="9728" max="9728" width="11" style="97" customWidth="1"/>
    <col min="9729" max="9729" width="11.33203125" style="97" customWidth="1"/>
    <col min="9730" max="9730" width="9.44140625" style="97" customWidth="1"/>
    <col min="9731" max="9731" width="10.109375" style="97" customWidth="1"/>
    <col min="9732" max="9732" width="14.6640625" style="97" customWidth="1"/>
    <col min="9733" max="9733" width="13.44140625" style="97" customWidth="1"/>
    <col min="9734" max="9734" width="13.33203125" style="97" customWidth="1"/>
    <col min="9735" max="9735" width="12.88671875" style="97" customWidth="1"/>
    <col min="9736" max="9736" width="13.6640625" style="97" customWidth="1"/>
    <col min="9737" max="9738" width="11.5546875" style="97" customWidth="1"/>
    <col min="9739" max="9739" width="14.6640625" style="97" customWidth="1"/>
    <col min="9740" max="9740" width="13.88671875" style="97" customWidth="1"/>
    <col min="9741" max="9741" width="14.33203125" style="97" customWidth="1"/>
    <col min="9742" max="9742" width="14.6640625" style="97" customWidth="1"/>
    <col min="9743" max="9743" width="12.88671875" style="97" customWidth="1"/>
    <col min="9744" max="9744" width="7.33203125" style="97" customWidth="1"/>
    <col min="9745" max="9745" width="152.44140625" style="97" customWidth="1"/>
    <col min="9746" max="9980" width="9.109375" style="97"/>
    <col min="9981" max="9981" width="6.5546875" style="97" customWidth="1"/>
    <col min="9982" max="9982" width="52.44140625" style="97" customWidth="1"/>
    <col min="9983" max="9983" width="5.6640625" style="97" customWidth="1"/>
    <col min="9984" max="9984" width="11" style="97" customWidth="1"/>
    <col min="9985" max="9985" width="11.33203125" style="97" customWidth="1"/>
    <col min="9986" max="9986" width="9.44140625" style="97" customWidth="1"/>
    <col min="9987" max="9987" width="10.109375" style="97" customWidth="1"/>
    <col min="9988" max="9988" width="14.6640625" style="97" customWidth="1"/>
    <col min="9989" max="9989" width="13.44140625" style="97" customWidth="1"/>
    <col min="9990" max="9990" width="13.33203125" style="97" customWidth="1"/>
    <col min="9991" max="9991" width="12.88671875" style="97" customWidth="1"/>
    <col min="9992" max="9992" width="13.6640625" style="97" customWidth="1"/>
    <col min="9993" max="9994" width="11.5546875" style="97" customWidth="1"/>
    <col min="9995" max="9995" width="14.6640625" style="97" customWidth="1"/>
    <col min="9996" max="9996" width="13.88671875" style="97" customWidth="1"/>
    <col min="9997" max="9997" width="14.33203125" style="97" customWidth="1"/>
    <col min="9998" max="9998" width="14.6640625" style="97" customWidth="1"/>
    <col min="9999" max="9999" width="12.88671875" style="97" customWidth="1"/>
    <col min="10000" max="10000" width="7.33203125" style="97" customWidth="1"/>
    <col min="10001" max="10001" width="152.44140625" style="97" customWidth="1"/>
    <col min="10002" max="10236" width="9.109375" style="97"/>
    <col min="10237" max="10237" width="6.5546875" style="97" customWidth="1"/>
    <col min="10238" max="10238" width="52.44140625" style="97" customWidth="1"/>
    <col min="10239" max="10239" width="5.6640625" style="97" customWidth="1"/>
    <col min="10240" max="10240" width="11" style="97" customWidth="1"/>
    <col min="10241" max="10241" width="11.33203125" style="97" customWidth="1"/>
    <col min="10242" max="10242" width="9.44140625" style="97" customWidth="1"/>
    <col min="10243" max="10243" width="10.109375" style="97" customWidth="1"/>
    <col min="10244" max="10244" width="14.6640625" style="97" customWidth="1"/>
    <col min="10245" max="10245" width="13.44140625" style="97" customWidth="1"/>
    <col min="10246" max="10246" width="13.33203125" style="97" customWidth="1"/>
    <col min="10247" max="10247" width="12.88671875" style="97" customWidth="1"/>
    <col min="10248" max="10248" width="13.6640625" style="97" customWidth="1"/>
    <col min="10249" max="10250" width="11.5546875" style="97" customWidth="1"/>
    <col min="10251" max="10251" width="14.6640625" style="97" customWidth="1"/>
    <col min="10252" max="10252" width="13.88671875" style="97" customWidth="1"/>
    <col min="10253" max="10253" width="14.33203125" style="97" customWidth="1"/>
    <col min="10254" max="10254" width="14.6640625" style="97" customWidth="1"/>
    <col min="10255" max="10255" width="12.88671875" style="97" customWidth="1"/>
    <col min="10256" max="10256" width="7.33203125" style="97" customWidth="1"/>
    <col min="10257" max="10257" width="152.44140625" style="97" customWidth="1"/>
    <col min="10258" max="10492" width="9.109375" style="97"/>
    <col min="10493" max="10493" width="6.5546875" style="97" customWidth="1"/>
    <col min="10494" max="10494" width="52.44140625" style="97" customWidth="1"/>
    <col min="10495" max="10495" width="5.6640625" style="97" customWidth="1"/>
    <col min="10496" max="10496" width="11" style="97" customWidth="1"/>
    <col min="10497" max="10497" width="11.33203125" style="97" customWidth="1"/>
    <col min="10498" max="10498" width="9.44140625" style="97" customWidth="1"/>
    <col min="10499" max="10499" width="10.109375" style="97" customWidth="1"/>
    <col min="10500" max="10500" width="14.6640625" style="97" customWidth="1"/>
    <col min="10501" max="10501" width="13.44140625" style="97" customWidth="1"/>
    <col min="10502" max="10502" width="13.33203125" style="97" customWidth="1"/>
    <col min="10503" max="10503" width="12.88671875" style="97" customWidth="1"/>
    <col min="10504" max="10504" width="13.6640625" style="97" customWidth="1"/>
    <col min="10505" max="10506" width="11.5546875" style="97" customWidth="1"/>
    <col min="10507" max="10507" width="14.6640625" style="97" customWidth="1"/>
    <col min="10508" max="10508" width="13.88671875" style="97" customWidth="1"/>
    <col min="10509" max="10509" width="14.33203125" style="97" customWidth="1"/>
    <col min="10510" max="10510" width="14.6640625" style="97" customWidth="1"/>
    <col min="10511" max="10511" width="12.88671875" style="97" customWidth="1"/>
    <col min="10512" max="10512" width="7.33203125" style="97" customWidth="1"/>
    <col min="10513" max="10513" width="152.44140625" style="97" customWidth="1"/>
    <col min="10514" max="10748" width="9.109375" style="97"/>
    <col min="10749" max="10749" width="6.5546875" style="97" customWidth="1"/>
    <col min="10750" max="10750" width="52.44140625" style="97" customWidth="1"/>
    <col min="10751" max="10751" width="5.6640625" style="97" customWidth="1"/>
    <col min="10752" max="10752" width="11" style="97" customWidth="1"/>
    <col min="10753" max="10753" width="11.33203125" style="97" customWidth="1"/>
    <col min="10754" max="10754" width="9.44140625" style="97" customWidth="1"/>
    <col min="10755" max="10755" width="10.109375" style="97" customWidth="1"/>
    <col min="10756" max="10756" width="14.6640625" style="97" customWidth="1"/>
    <col min="10757" max="10757" width="13.44140625" style="97" customWidth="1"/>
    <col min="10758" max="10758" width="13.33203125" style="97" customWidth="1"/>
    <col min="10759" max="10759" width="12.88671875" style="97" customWidth="1"/>
    <col min="10760" max="10760" width="13.6640625" style="97" customWidth="1"/>
    <col min="10761" max="10762" width="11.5546875" style="97" customWidth="1"/>
    <col min="10763" max="10763" width="14.6640625" style="97" customWidth="1"/>
    <col min="10764" max="10764" width="13.88671875" style="97" customWidth="1"/>
    <col min="10765" max="10765" width="14.33203125" style="97" customWidth="1"/>
    <col min="10766" max="10766" width="14.6640625" style="97" customWidth="1"/>
    <col min="10767" max="10767" width="12.88671875" style="97" customWidth="1"/>
    <col min="10768" max="10768" width="7.33203125" style="97" customWidth="1"/>
    <col min="10769" max="10769" width="152.44140625" style="97" customWidth="1"/>
    <col min="10770" max="11004" width="9.109375" style="97"/>
    <col min="11005" max="11005" width="6.5546875" style="97" customWidth="1"/>
    <col min="11006" max="11006" width="52.44140625" style="97" customWidth="1"/>
    <col min="11007" max="11007" width="5.6640625" style="97" customWidth="1"/>
    <col min="11008" max="11008" width="11" style="97" customWidth="1"/>
    <col min="11009" max="11009" width="11.33203125" style="97" customWidth="1"/>
    <col min="11010" max="11010" width="9.44140625" style="97" customWidth="1"/>
    <col min="11011" max="11011" width="10.109375" style="97" customWidth="1"/>
    <col min="11012" max="11012" width="14.6640625" style="97" customWidth="1"/>
    <col min="11013" max="11013" width="13.44140625" style="97" customWidth="1"/>
    <col min="11014" max="11014" width="13.33203125" style="97" customWidth="1"/>
    <col min="11015" max="11015" width="12.88671875" style="97" customWidth="1"/>
    <col min="11016" max="11016" width="13.6640625" style="97" customWidth="1"/>
    <col min="11017" max="11018" width="11.5546875" style="97" customWidth="1"/>
    <col min="11019" max="11019" width="14.6640625" style="97" customWidth="1"/>
    <col min="11020" max="11020" width="13.88671875" style="97" customWidth="1"/>
    <col min="11021" max="11021" width="14.33203125" style="97" customWidth="1"/>
    <col min="11022" max="11022" width="14.6640625" style="97" customWidth="1"/>
    <col min="11023" max="11023" width="12.88671875" style="97" customWidth="1"/>
    <col min="11024" max="11024" width="7.33203125" style="97" customWidth="1"/>
    <col min="11025" max="11025" width="152.44140625" style="97" customWidth="1"/>
    <col min="11026" max="11260" width="9.109375" style="97"/>
    <col min="11261" max="11261" width="6.5546875" style="97" customWidth="1"/>
    <col min="11262" max="11262" width="52.44140625" style="97" customWidth="1"/>
    <col min="11263" max="11263" width="5.6640625" style="97" customWidth="1"/>
    <col min="11264" max="11264" width="11" style="97" customWidth="1"/>
    <col min="11265" max="11265" width="11.33203125" style="97" customWidth="1"/>
    <col min="11266" max="11266" width="9.44140625" style="97" customWidth="1"/>
    <col min="11267" max="11267" width="10.109375" style="97" customWidth="1"/>
    <col min="11268" max="11268" width="14.6640625" style="97" customWidth="1"/>
    <col min="11269" max="11269" width="13.44140625" style="97" customWidth="1"/>
    <col min="11270" max="11270" width="13.33203125" style="97" customWidth="1"/>
    <col min="11271" max="11271" width="12.88671875" style="97" customWidth="1"/>
    <col min="11272" max="11272" width="13.6640625" style="97" customWidth="1"/>
    <col min="11273" max="11274" width="11.5546875" style="97" customWidth="1"/>
    <col min="11275" max="11275" width="14.6640625" style="97" customWidth="1"/>
    <col min="11276" max="11276" width="13.88671875" style="97" customWidth="1"/>
    <col min="11277" max="11277" width="14.33203125" style="97" customWidth="1"/>
    <col min="11278" max="11278" width="14.6640625" style="97" customWidth="1"/>
    <col min="11279" max="11279" width="12.88671875" style="97" customWidth="1"/>
    <col min="11280" max="11280" width="7.33203125" style="97" customWidth="1"/>
    <col min="11281" max="11281" width="152.44140625" style="97" customWidth="1"/>
    <col min="11282" max="11516" width="9.109375" style="97"/>
    <col min="11517" max="11517" width="6.5546875" style="97" customWidth="1"/>
    <col min="11518" max="11518" width="52.44140625" style="97" customWidth="1"/>
    <col min="11519" max="11519" width="5.6640625" style="97" customWidth="1"/>
    <col min="11520" max="11520" width="11" style="97" customWidth="1"/>
    <col min="11521" max="11521" width="11.33203125" style="97" customWidth="1"/>
    <col min="11522" max="11522" width="9.44140625" style="97" customWidth="1"/>
    <col min="11523" max="11523" width="10.109375" style="97" customWidth="1"/>
    <col min="11524" max="11524" width="14.6640625" style="97" customWidth="1"/>
    <col min="11525" max="11525" width="13.44140625" style="97" customWidth="1"/>
    <col min="11526" max="11526" width="13.33203125" style="97" customWidth="1"/>
    <col min="11527" max="11527" width="12.88671875" style="97" customWidth="1"/>
    <col min="11528" max="11528" width="13.6640625" style="97" customWidth="1"/>
    <col min="11529" max="11530" width="11.5546875" style="97" customWidth="1"/>
    <col min="11531" max="11531" width="14.6640625" style="97" customWidth="1"/>
    <col min="11532" max="11532" width="13.88671875" style="97" customWidth="1"/>
    <col min="11533" max="11533" width="14.33203125" style="97" customWidth="1"/>
    <col min="11534" max="11534" width="14.6640625" style="97" customWidth="1"/>
    <col min="11535" max="11535" width="12.88671875" style="97" customWidth="1"/>
    <col min="11536" max="11536" width="7.33203125" style="97" customWidth="1"/>
    <col min="11537" max="11537" width="152.44140625" style="97" customWidth="1"/>
    <col min="11538" max="11772" width="9.109375" style="97"/>
    <col min="11773" max="11773" width="6.5546875" style="97" customWidth="1"/>
    <col min="11774" max="11774" width="52.44140625" style="97" customWidth="1"/>
    <col min="11775" max="11775" width="5.6640625" style="97" customWidth="1"/>
    <col min="11776" max="11776" width="11" style="97" customWidth="1"/>
    <col min="11777" max="11777" width="11.33203125" style="97" customWidth="1"/>
    <col min="11778" max="11778" width="9.44140625" style="97" customWidth="1"/>
    <col min="11779" max="11779" width="10.109375" style="97" customWidth="1"/>
    <col min="11780" max="11780" width="14.6640625" style="97" customWidth="1"/>
    <col min="11781" max="11781" width="13.44140625" style="97" customWidth="1"/>
    <col min="11782" max="11782" width="13.33203125" style="97" customWidth="1"/>
    <col min="11783" max="11783" width="12.88671875" style="97" customWidth="1"/>
    <col min="11784" max="11784" width="13.6640625" style="97" customWidth="1"/>
    <col min="11785" max="11786" width="11.5546875" style="97" customWidth="1"/>
    <col min="11787" max="11787" width="14.6640625" style="97" customWidth="1"/>
    <col min="11788" max="11788" width="13.88671875" style="97" customWidth="1"/>
    <col min="11789" max="11789" width="14.33203125" style="97" customWidth="1"/>
    <col min="11790" max="11790" width="14.6640625" style="97" customWidth="1"/>
    <col min="11791" max="11791" width="12.88671875" style="97" customWidth="1"/>
    <col min="11792" max="11792" width="7.33203125" style="97" customWidth="1"/>
    <col min="11793" max="11793" width="152.44140625" style="97" customWidth="1"/>
    <col min="11794" max="12028" width="9.109375" style="97"/>
    <col min="12029" max="12029" width="6.5546875" style="97" customWidth="1"/>
    <col min="12030" max="12030" width="52.44140625" style="97" customWidth="1"/>
    <col min="12031" max="12031" width="5.6640625" style="97" customWidth="1"/>
    <col min="12032" max="12032" width="11" style="97" customWidth="1"/>
    <col min="12033" max="12033" width="11.33203125" style="97" customWidth="1"/>
    <col min="12034" max="12034" width="9.44140625" style="97" customWidth="1"/>
    <col min="12035" max="12035" width="10.109375" style="97" customWidth="1"/>
    <col min="12036" max="12036" width="14.6640625" style="97" customWidth="1"/>
    <col min="12037" max="12037" width="13.44140625" style="97" customWidth="1"/>
    <col min="12038" max="12038" width="13.33203125" style="97" customWidth="1"/>
    <col min="12039" max="12039" width="12.88671875" style="97" customWidth="1"/>
    <col min="12040" max="12040" width="13.6640625" style="97" customWidth="1"/>
    <col min="12041" max="12042" width="11.5546875" style="97" customWidth="1"/>
    <col min="12043" max="12043" width="14.6640625" style="97" customWidth="1"/>
    <col min="12044" max="12044" width="13.88671875" style="97" customWidth="1"/>
    <col min="12045" max="12045" width="14.33203125" style="97" customWidth="1"/>
    <col min="12046" max="12046" width="14.6640625" style="97" customWidth="1"/>
    <col min="12047" max="12047" width="12.88671875" style="97" customWidth="1"/>
    <col min="12048" max="12048" width="7.33203125" style="97" customWidth="1"/>
    <col min="12049" max="12049" width="152.44140625" style="97" customWidth="1"/>
    <col min="12050" max="12284" width="9.109375" style="97"/>
    <col min="12285" max="12285" width="6.5546875" style="97" customWidth="1"/>
    <col min="12286" max="12286" width="52.44140625" style="97" customWidth="1"/>
    <col min="12287" max="12287" width="5.6640625" style="97" customWidth="1"/>
    <col min="12288" max="12288" width="11" style="97" customWidth="1"/>
    <col min="12289" max="12289" width="11.33203125" style="97" customWidth="1"/>
    <col min="12290" max="12290" width="9.44140625" style="97" customWidth="1"/>
    <col min="12291" max="12291" width="10.109375" style="97" customWidth="1"/>
    <col min="12292" max="12292" width="14.6640625" style="97" customWidth="1"/>
    <col min="12293" max="12293" width="13.44140625" style="97" customWidth="1"/>
    <col min="12294" max="12294" width="13.33203125" style="97" customWidth="1"/>
    <col min="12295" max="12295" width="12.88671875" style="97" customWidth="1"/>
    <col min="12296" max="12296" width="13.6640625" style="97" customWidth="1"/>
    <col min="12297" max="12298" width="11.5546875" style="97" customWidth="1"/>
    <col min="12299" max="12299" width="14.6640625" style="97" customWidth="1"/>
    <col min="12300" max="12300" width="13.88671875" style="97" customWidth="1"/>
    <col min="12301" max="12301" width="14.33203125" style="97" customWidth="1"/>
    <col min="12302" max="12302" width="14.6640625" style="97" customWidth="1"/>
    <col min="12303" max="12303" width="12.88671875" style="97" customWidth="1"/>
    <col min="12304" max="12304" width="7.33203125" style="97" customWidth="1"/>
    <col min="12305" max="12305" width="152.44140625" style="97" customWidth="1"/>
    <col min="12306" max="12540" width="9.109375" style="97"/>
    <col min="12541" max="12541" width="6.5546875" style="97" customWidth="1"/>
    <col min="12542" max="12542" width="52.44140625" style="97" customWidth="1"/>
    <col min="12543" max="12543" width="5.6640625" style="97" customWidth="1"/>
    <col min="12544" max="12544" width="11" style="97" customWidth="1"/>
    <col min="12545" max="12545" width="11.33203125" style="97" customWidth="1"/>
    <col min="12546" max="12546" width="9.44140625" style="97" customWidth="1"/>
    <col min="12547" max="12547" width="10.109375" style="97" customWidth="1"/>
    <col min="12548" max="12548" width="14.6640625" style="97" customWidth="1"/>
    <col min="12549" max="12549" width="13.44140625" style="97" customWidth="1"/>
    <col min="12550" max="12550" width="13.33203125" style="97" customWidth="1"/>
    <col min="12551" max="12551" width="12.88671875" style="97" customWidth="1"/>
    <col min="12552" max="12552" width="13.6640625" style="97" customWidth="1"/>
    <col min="12553" max="12554" width="11.5546875" style="97" customWidth="1"/>
    <col min="12555" max="12555" width="14.6640625" style="97" customWidth="1"/>
    <col min="12556" max="12556" width="13.88671875" style="97" customWidth="1"/>
    <col min="12557" max="12557" width="14.33203125" style="97" customWidth="1"/>
    <col min="12558" max="12558" width="14.6640625" style="97" customWidth="1"/>
    <col min="12559" max="12559" width="12.88671875" style="97" customWidth="1"/>
    <col min="12560" max="12560" width="7.33203125" style="97" customWidth="1"/>
    <col min="12561" max="12561" width="152.44140625" style="97" customWidth="1"/>
    <col min="12562" max="12796" width="9.109375" style="97"/>
    <col min="12797" max="12797" width="6.5546875" style="97" customWidth="1"/>
    <col min="12798" max="12798" width="52.44140625" style="97" customWidth="1"/>
    <col min="12799" max="12799" width="5.6640625" style="97" customWidth="1"/>
    <col min="12800" max="12800" width="11" style="97" customWidth="1"/>
    <col min="12801" max="12801" width="11.33203125" style="97" customWidth="1"/>
    <col min="12802" max="12802" width="9.44140625" style="97" customWidth="1"/>
    <col min="12803" max="12803" width="10.109375" style="97" customWidth="1"/>
    <col min="12804" max="12804" width="14.6640625" style="97" customWidth="1"/>
    <col min="12805" max="12805" width="13.44140625" style="97" customWidth="1"/>
    <col min="12806" max="12806" width="13.33203125" style="97" customWidth="1"/>
    <col min="12807" max="12807" width="12.88671875" style="97" customWidth="1"/>
    <col min="12808" max="12808" width="13.6640625" style="97" customWidth="1"/>
    <col min="12809" max="12810" width="11.5546875" style="97" customWidth="1"/>
    <col min="12811" max="12811" width="14.6640625" style="97" customWidth="1"/>
    <col min="12812" max="12812" width="13.88671875" style="97" customWidth="1"/>
    <col min="12813" max="12813" width="14.33203125" style="97" customWidth="1"/>
    <col min="12814" max="12814" width="14.6640625" style="97" customWidth="1"/>
    <col min="12815" max="12815" width="12.88671875" style="97" customWidth="1"/>
    <col min="12816" max="12816" width="7.33203125" style="97" customWidth="1"/>
    <col min="12817" max="12817" width="152.44140625" style="97" customWidth="1"/>
    <col min="12818" max="13052" width="9.109375" style="97"/>
    <col min="13053" max="13053" width="6.5546875" style="97" customWidth="1"/>
    <col min="13054" max="13054" width="52.44140625" style="97" customWidth="1"/>
    <col min="13055" max="13055" width="5.6640625" style="97" customWidth="1"/>
    <col min="13056" max="13056" width="11" style="97" customWidth="1"/>
    <col min="13057" max="13057" width="11.33203125" style="97" customWidth="1"/>
    <col min="13058" max="13058" width="9.44140625" style="97" customWidth="1"/>
    <col min="13059" max="13059" width="10.109375" style="97" customWidth="1"/>
    <col min="13060" max="13060" width="14.6640625" style="97" customWidth="1"/>
    <col min="13061" max="13061" width="13.44140625" style="97" customWidth="1"/>
    <col min="13062" max="13062" width="13.33203125" style="97" customWidth="1"/>
    <col min="13063" max="13063" width="12.88671875" style="97" customWidth="1"/>
    <col min="13064" max="13064" width="13.6640625" style="97" customWidth="1"/>
    <col min="13065" max="13066" width="11.5546875" style="97" customWidth="1"/>
    <col min="13067" max="13067" width="14.6640625" style="97" customWidth="1"/>
    <col min="13068" max="13068" width="13.88671875" style="97" customWidth="1"/>
    <col min="13069" max="13069" width="14.33203125" style="97" customWidth="1"/>
    <col min="13070" max="13070" width="14.6640625" style="97" customWidth="1"/>
    <col min="13071" max="13071" width="12.88671875" style="97" customWidth="1"/>
    <col min="13072" max="13072" width="7.33203125" style="97" customWidth="1"/>
    <col min="13073" max="13073" width="152.44140625" style="97" customWidth="1"/>
    <col min="13074" max="13308" width="9.109375" style="97"/>
    <col min="13309" max="13309" width="6.5546875" style="97" customWidth="1"/>
    <col min="13310" max="13310" width="52.44140625" style="97" customWidth="1"/>
    <col min="13311" max="13311" width="5.6640625" style="97" customWidth="1"/>
    <col min="13312" max="13312" width="11" style="97" customWidth="1"/>
    <col min="13313" max="13313" width="11.33203125" style="97" customWidth="1"/>
    <col min="13314" max="13314" width="9.44140625" style="97" customWidth="1"/>
    <col min="13315" max="13315" width="10.109375" style="97" customWidth="1"/>
    <col min="13316" max="13316" width="14.6640625" style="97" customWidth="1"/>
    <col min="13317" max="13317" width="13.44140625" style="97" customWidth="1"/>
    <col min="13318" max="13318" width="13.33203125" style="97" customWidth="1"/>
    <col min="13319" max="13319" width="12.88671875" style="97" customWidth="1"/>
    <col min="13320" max="13320" width="13.6640625" style="97" customWidth="1"/>
    <col min="13321" max="13322" width="11.5546875" style="97" customWidth="1"/>
    <col min="13323" max="13323" width="14.6640625" style="97" customWidth="1"/>
    <col min="13324" max="13324" width="13.88671875" style="97" customWidth="1"/>
    <col min="13325" max="13325" width="14.33203125" style="97" customWidth="1"/>
    <col min="13326" max="13326" width="14.6640625" style="97" customWidth="1"/>
    <col min="13327" max="13327" width="12.88671875" style="97" customWidth="1"/>
    <col min="13328" max="13328" width="7.33203125" style="97" customWidth="1"/>
    <col min="13329" max="13329" width="152.44140625" style="97" customWidth="1"/>
    <col min="13330" max="13564" width="9.109375" style="97"/>
    <col min="13565" max="13565" width="6.5546875" style="97" customWidth="1"/>
    <col min="13566" max="13566" width="52.44140625" style="97" customWidth="1"/>
    <col min="13567" max="13567" width="5.6640625" style="97" customWidth="1"/>
    <col min="13568" max="13568" width="11" style="97" customWidth="1"/>
    <col min="13569" max="13569" width="11.33203125" style="97" customWidth="1"/>
    <col min="13570" max="13570" width="9.44140625" style="97" customWidth="1"/>
    <col min="13571" max="13571" width="10.109375" style="97" customWidth="1"/>
    <col min="13572" max="13572" width="14.6640625" style="97" customWidth="1"/>
    <col min="13573" max="13573" width="13.44140625" style="97" customWidth="1"/>
    <col min="13574" max="13574" width="13.33203125" style="97" customWidth="1"/>
    <col min="13575" max="13575" width="12.88671875" style="97" customWidth="1"/>
    <col min="13576" max="13576" width="13.6640625" style="97" customWidth="1"/>
    <col min="13577" max="13578" width="11.5546875" style="97" customWidth="1"/>
    <col min="13579" max="13579" width="14.6640625" style="97" customWidth="1"/>
    <col min="13580" max="13580" width="13.88671875" style="97" customWidth="1"/>
    <col min="13581" max="13581" width="14.33203125" style="97" customWidth="1"/>
    <col min="13582" max="13582" width="14.6640625" style="97" customWidth="1"/>
    <col min="13583" max="13583" width="12.88671875" style="97" customWidth="1"/>
    <col min="13584" max="13584" width="7.33203125" style="97" customWidth="1"/>
    <col min="13585" max="13585" width="152.44140625" style="97" customWidth="1"/>
    <col min="13586" max="13820" width="9.109375" style="97"/>
    <col min="13821" max="13821" width="6.5546875" style="97" customWidth="1"/>
    <col min="13822" max="13822" width="52.44140625" style="97" customWidth="1"/>
    <col min="13823" max="13823" width="5.6640625" style="97" customWidth="1"/>
    <col min="13824" max="13824" width="11" style="97" customWidth="1"/>
    <col min="13825" max="13825" width="11.33203125" style="97" customWidth="1"/>
    <col min="13826" max="13826" width="9.44140625" style="97" customWidth="1"/>
    <col min="13827" max="13827" width="10.109375" style="97" customWidth="1"/>
    <col min="13828" max="13828" width="14.6640625" style="97" customWidth="1"/>
    <col min="13829" max="13829" width="13.44140625" style="97" customWidth="1"/>
    <col min="13830" max="13830" width="13.33203125" style="97" customWidth="1"/>
    <col min="13831" max="13831" width="12.88671875" style="97" customWidth="1"/>
    <col min="13832" max="13832" width="13.6640625" style="97" customWidth="1"/>
    <col min="13833" max="13834" width="11.5546875" style="97" customWidth="1"/>
    <col min="13835" max="13835" width="14.6640625" style="97" customWidth="1"/>
    <col min="13836" max="13836" width="13.88671875" style="97" customWidth="1"/>
    <col min="13837" max="13837" width="14.33203125" style="97" customWidth="1"/>
    <col min="13838" max="13838" width="14.6640625" style="97" customWidth="1"/>
    <col min="13839" max="13839" width="12.88671875" style="97" customWidth="1"/>
    <col min="13840" max="13840" width="7.33203125" style="97" customWidth="1"/>
    <col min="13841" max="13841" width="152.44140625" style="97" customWidth="1"/>
    <col min="13842" max="14076" width="9.109375" style="97"/>
    <col min="14077" max="14077" width="6.5546875" style="97" customWidth="1"/>
    <col min="14078" max="14078" width="52.44140625" style="97" customWidth="1"/>
    <col min="14079" max="14079" width="5.6640625" style="97" customWidth="1"/>
    <col min="14080" max="14080" width="11" style="97" customWidth="1"/>
    <col min="14081" max="14081" width="11.33203125" style="97" customWidth="1"/>
    <col min="14082" max="14082" width="9.44140625" style="97" customWidth="1"/>
    <col min="14083" max="14083" width="10.109375" style="97" customWidth="1"/>
    <col min="14084" max="14084" width="14.6640625" style="97" customWidth="1"/>
    <col min="14085" max="14085" width="13.44140625" style="97" customWidth="1"/>
    <col min="14086" max="14086" width="13.33203125" style="97" customWidth="1"/>
    <col min="14087" max="14087" width="12.88671875" style="97" customWidth="1"/>
    <col min="14088" max="14088" width="13.6640625" style="97" customWidth="1"/>
    <col min="14089" max="14090" width="11.5546875" style="97" customWidth="1"/>
    <col min="14091" max="14091" width="14.6640625" style="97" customWidth="1"/>
    <col min="14092" max="14092" width="13.88671875" style="97" customWidth="1"/>
    <col min="14093" max="14093" width="14.33203125" style="97" customWidth="1"/>
    <col min="14094" max="14094" width="14.6640625" style="97" customWidth="1"/>
    <col min="14095" max="14095" width="12.88671875" style="97" customWidth="1"/>
    <col min="14096" max="14096" width="7.33203125" style="97" customWidth="1"/>
    <col min="14097" max="14097" width="152.44140625" style="97" customWidth="1"/>
    <col min="14098" max="14332" width="9.109375" style="97"/>
    <col min="14333" max="14333" width="6.5546875" style="97" customWidth="1"/>
    <col min="14334" max="14334" width="52.44140625" style="97" customWidth="1"/>
    <col min="14335" max="14335" width="5.6640625" style="97" customWidth="1"/>
    <col min="14336" max="14336" width="11" style="97" customWidth="1"/>
    <col min="14337" max="14337" width="11.33203125" style="97" customWidth="1"/>
    <col min="14338" max="14338" width="9.44140625" style="97" customWidth="1"/>
    <col min="14339" max="14339" width="10.109375" style="97" customWidth="1"/>
    <col min="14340" max="14340" width="14.6640625" style="97" customWidth="1"/>
    <col min="14341" max="14341" width="13.44140625" style="97" customWidth="1"/>
    <col min="14342" max="14342" width="13.33203125" style="97" customWidth="1"/>
    <col min="14343" max="14343" width="12.88671875" style="97" customWidth="1"/>
    <col min="14344" max="14344" width="13.6640625" style="97" customWidth="1"/>
    <col min="14345" max="14346" width="11.5546875" style="97" customWidth="1"/>
    <col min="14347" max="14347" width="14.6640625" style="97" customWidth="1"/>
    <col min="14348" max="14348" width="13.88671875" style="97" customWidth="1"/>
    <col min="14349" max="14349" width="14.33203125" style="97" customWidth="1"/>
    <col min="14350" max="14350" width="14.6640625" style="97" customWidth="1"/>
    <col min="14351" max="14351" width="12.88671875" style="97" customWidth="1"/>
    <col min="14352" max="14352" width="7.33203125" style="97" customWidth="1"/>
    <col min="14353" max="14353" width="152.44140625" style="97" customWidth="1"/>
    <col min="14354" max="14588" width="9.109375" style="97"/>
    <col min="14589" max="14589" width="6.5546875" style="97" customWidth="1"/>
    <col min="14590" max="14590" width="52.44140625" style="97" customWidth="1"/>
    <col min="14591" max="14591" width="5.6640625" style="97" customWidth="1"/>
    <col min="14592" max="14592" width="11" style="97" customWidth="1"/>
    <col min="14593" max="14593" width="11.33203125" style="97" customWidth="1"/>
    <col min="14594" max="14594" width="9.44140625" style="97" customWidth="1"/>
    <col min="14595" max="14595" width="10.109375" style="97" customWidth="1"/>
    <col min="14596" max="14596" width="14.6640625" style="97" customWidth="1"/>
    <col min="14597" max="14597" width="13.44140625" style="97" customWidth="1"/>
    <col min="14598" max="14598" width="13.33203125" style="97" customWidth="1"/>
    <col min="14599" max="14599" width="12.88671875" style="97" customWidth="1"/>
    <col min="14600" max="14600" width="13.6640625" style="97" customWidth="1"/>
    <col min="14601" max="14602" width="11.5546875" style="97" customWidth="1"/>
    <col min="14603" max="14603" width="14.6640625" style="97" customWidth="1"/>
    <col min="14604" max="14604" width="13.88671875" style="97" customWidth="1"/>
    <col min="14605" max="14605" width="14.33203125" style="97" customWidth="1"/>
    <col min="14606" max="14606" width="14.6640625" style="97" customWidth="1"/>
    <col min="14607" max="14607" width="12.88671875" style="97" customWidth="1"/>
    <col min="14608" max="14608" width="7.33203125" style="97" customWidth="1"/>
    <col min="14609" max="14609" width="152.44140625" style="97" customWidth="1"/>
    <col min="14610" max="14844" width="9.109375" style="97"/>
    <col min="14845" max="14845" width="6.5546875" style="97" customWidth="1"/>
    <col min="14846" max="14846" width="52.44140625" style="97" customWidth="1"/>
    <col min="14847" max="14847" width="5.6640625" style="97" customWidth="1"/>
    <col min="14848" max="14848" width="11" style="97" customWidth="1"/>
    <col min="14849" max="14849" width="11.33203125" style="97" customWidth="1"/>
    <col min="14850" max="14850" width="9.44140625" style="97" customWidth="1"/>
    <col min="14851" max="14851" width="10.109375" style="97" customWidth="1"/>
    <col min="14852" max="14852" width="14.6640625" style="97" customWidth="1"/>
    <col min="14853" max="14853" width="13.44140625" style="97" customWidth="1"/>
    <col min="14854" max="14854" width="13.33203125" style="97" customWidth="1"/>
    <col min="14855" max="14855" width="12.88671875" style="97" customWidth="1"/>
    <col min="14856" max="14856" width="13.6640625" style="97" customWidth="1"/>
    <col min="14857" max="14858" width="11.5546875" style="97" customWidth="1"/>
    <col min="14859" max="14859" width="14.6640625" style="97" customWidth="1"/>
    <col min="14860" max="14860" width="13.88671875" style="97" customWidth="1"/>
    <col min="14861" max="14861" width="14.33203125" style="97" customWidth="1"/>
    <col min="14862" max="14862" width="14.6640625" style="97" customWidth="1"/>
    <col min="14863" max="14863" width="12.88671875" style="97" customWidth="1"/>
    <col min="14864" max="14864" width="7.33203125" style="97" customWidth="1"/>
    <col min="14865" max="14865" width="152.44140625" style="97" customWidth="1"/>
    <col min="14866" max="15100" width="9.109375" style="97"/>
    <col min="15101" max="15101" width="6.5546875" style="97" customWidth="1"/>
    <col min="15102" max="15102" width="52.44140625" style="97" customWidth="1"/>
    <col min="15103" max="15103" width="5.6640625" style="97" customWidth="1"/>
    <col min="15104" max="15104" width="11" style="97" customWidth="1"/>
    <col min="15105" max="15105" width="11.33203125" style="97" customWidth="1"/>
    <col min="15106" max="15106" width="9.44140625" style="97" customWidth="1"/>
    <col min="15107" max="15107" width="10.109375" style="97" customWidth="1"/>
    <col min="15108" max="15108" width="14.6640625" style="97" customWidth="1"/>
    <col min="15109" max="15109" width="13.44140625" style="97" customWidth="1"/>
    <col min="15110" max="15110" width="13.33203125" style="97" customWidth="1"/>
    <col min="15111" max="15111" width="12.88671875" style="97" customWidth="1"/>
    <col min="15112" max="15112" width="13.6640625" style="97" customWidth="1"/>
    <col min="15113" max="15114" width="11.5546875" style="97" customWidth="1"/>
    <col min="15115" max="15115" width="14.6640625" style="97" customWidth="1"/>
    <col min="15116" max="15116" width="13.88671875" style="97" customWidth="1"/>
    <col min="15117" max="15117" width="14.33203125" style="97" customWidth="1"/>
    <col min="15118" max="15118" width="14.6640625" style="97" customWidth="1"/>
    <col min="15119" max="15119" width="12.88671875" style="97" customWidth="1"/>
    <col min="15120" max="15120" width="7.33203125" style="97" customWidth="1"/>
    <col min="15121" max="15121" width="152.44140625" style="97" customWidth="1"/>
    <col min="15122" max="15356" width="9.109375" style="97"/>
    <col min="15357" max="15357" width="6.5546875" style="97" customWidth="1"/>
    <col min="15358" max="15358" width="52.44140625" style="97" customWidth="1"/>
    <col min="15359" max="15359" width="5.6640625" style="97" customWidth="1"/>
    <col min="15360" max="15360" width="11" style="97" customWidth="1"/>
    <col min="15361" max="15361" width="11.33203125" style="97" customWidth="1"/>
    <col min="15362" max="15362" width="9.44140625" style="97" customWidth="1"/>
    <col min="15363" max="15363" width="10.109375" style="97" customWidth="1"/>
    <col min="15364" max="15364" width="14.6640625" style="97" customWidth="1"/>
    <col min="15365" max="15365" width="13.44140625" style="97" customWidth="1"/>
    <col min="15366" max="15366" width="13.33203125" style="97" customWidth="1"/>
    <col min="15367" max="15367" width="12.88671875" style="97" customWidth="1"/>
    <col min="15368" max="15368" width="13.6640625" style="97" customWidth="1"/>
    <col min="15369" max="15370" width="11.5546875" style="97" customWidth="1"/>
    <col min="15371" max="15371" width="14.6640625" style="97" customWidth="1"/>
    <col min="15372" max="15372" width="13.88671875" style="97" customWidth="1"/>
    <col min="15373" max="15373" width="14.33203125" style="97" customWidth="1"/>
    <col min="15374" max="15374" width="14.6640625" style="97" customWidth="1"/>
    <col min="15375" max="15375" width="12.88671875" style="97" customWidth="1"/>
    <col min="15376" max="15376" width="7.33203125" style="97" customWidth="1"/>
    <col min="15377" max="15377" width="152.44140625" style="97" customWidth="1"/>
    <col min="15378" max="15612" width="9.109375" style="97"/>
    <col min="15613" max="15613" width="6.5546875" style="97" customWidth="1"/>
    <col min="15614" max="15614" width="52.44140625" style="97" customWidth="1"/>
    <col min="15615" max="15615" width="5.6640625" style="97" customWidth="1"/>
    <col min="15616" max="15616" width="11" style="97" customWidth="1"/>
    <col min="15617" max="15617" width="11.33203125" style="97" customWidth="1"/>
    <col min="15618" max="15618" width="9.44140625" style="97" customWidth="1"/>
    <col min="15619" max="15619" width="10.109375" style="97" customWidth="1"/>
    <col min="15620" max="15620" width="14.6640625" style="97" customWidth="1"/>
    <col min="15621" max="15621" width="13.44140625" style="97" customWidth="1"/>
    <col min="15622" max="15622" width="13.33203125" style="97" customWidth="1"/>
    <col min="15623" max="15623" width="12.88671875" style="97" customWidth="1"/>
    <col min="15624" max="15624" width="13.6640625" style="97" customWidth="1"/>
    <col min="15625" max="15626" width="11.5546875" style="97" customWidth="1"/>
    <col min="15627" max="15627" width="14.6640625" style="97" customWidth="1"/>
    <col min="15628" max="15628" width="13.88671875" style="97" customWidth="1"/>
    <col min="15629" max="15629" width="14.33203125" style="97" customWidth="1"/>
    <col min="15630" max="15630" width="14.6640625" style="97" customWidth="1"/>
    <col min="15631" max="15631" width="12.88671875" style="97" customWidth="1"/>
    <col min="15632" max="15632" width="7.33203125" style="97" customWidth="1"/>
    <col min="15633" max="15633" width="152.44140625" style="97" customWidth="1"/>
    <col min="15634" max="15868" width="9.109375" style="97"/>
    <col min="15869" max="15869" width="6.5546875" style="97" customWidth="1"/>
    <col min="15870" max="15870" width="52.44140625" style="97" customWidth="1"/>
    <col min="15871" max="15871" width="5.6640625" style="97" customWidth="1"/>
    <col min="15872" max="15872" width="11" style="97" customWidth="1"/>
    <col min="15873" max="15873" width="11.33203125" style="97" customWidth="1"/>
    <col min="15874" max="15874" width="9.44140625" style="97" customWidth="1"/>
    <col min="15875" max="15875" width="10.109375" style="97" customWidth="1"/>
    <col min="15876" max="15876" width="14.6640625" style="97" customWidth="1"/>
    <col min="15877" max="15877" width="13.44140625" style="97" customWidth="1"/>
    <col min="15878" max="15878" width="13.33203125" style="97" customWidth="1"/>
    <col min="15879" max="15879" width="12.88671875" style="97" customWidth="1"/>
    <col min="15880" max="15880" width="13.6640625" style="97" customWidth="1"/>
    <col min="15881" max="15882" width="11.5546875" style="97" customWidth="1"/>
    <col min="15883" max="15883" width="14.6640625" style="97" customWidth="1"/>
    <col min="15884" max="15884" width="13.88671875" style="97" customWidth="1"/>
    <col min="15885" max="15885" width="14.33203125" style="97" customWidth="1"/>
    <col min="15886" max="15886" width="14.6640625" style="97" customWidth="1"/>
    <col min="15887" max="15887" width="12.88671875" style="97" customWidth="1"/>
    <col min="15888" max="15888" width="7.33203125" style="97" customWidth="1"/>
    <col min="15889" max="15889" width="152.44140625" style="97" customWidth="1"/>
    <col min="15890" max="16124" width="9.109375" style="97"/>
    <col min="16125" max="16125" width="6.5546875" style="97" customWidth="1"/>
    <col min="16126" max="16126" width="52.44140625" style="97" customWidth="1"/>
    <col min="16127" max="16127" width="5.6640625" style="97" customWidth="1"/>
    <col min="16128" max="16128" width="11" style="97" customWidth="1"/>
    <col min="16129" max="16129" width="11.33203125" style="97" customWidth="1"/>
    <col min="16130" max="16130" width="9.44140625" style="97" customWidth="1"/>
    <col min="16131" max="16131" width="10.109375" style="97" customWidth="1"/>
    <col min="16132" max="16132" width="14.6640625" style="97" customWidth="1"/>
    <col min="16133" max="16133" width="13.44140625" style="97" customWidth="1"/>
    <col min="16134" max="16134" width="13.33203125" style="97" customWidth="1"/>
    <col min="16135" max="16135" width="12.88671875" style="97" customWidth="1"/>
    <col min="16136" max="16136" width="13.6640625" style="97" customWidth="1"/>
    <col min="16137" max="16138" width="11.5546875" style="97" customWidth="1"/>
    <col min="16139" max="16139" width="14.6640625" style="97" customWidth="1"/>
    <col min="16140" max="16140" width="13.88671875" style="97" customWidth="1"/>
    <col min="16141" max="16141" width="14.33203125" style="97" customWidth="1"/>
    <col min="16142" max="16142" width="14.6640625" style="97" customWidth="1"/>
    <col min="16143" max="16143" width="12.88671875" style="97" customWidth="1"/>
    <col min="16144" max="16144" width="7.33203125" style="97" customWidth="1"/>
    <col min="16145" max="16145" width="152.44140625" style="97" customWidth="1"/>
    <col min="16146" max="16384" width="9.109375" style="97"/>
  </cols>
  <sheetData>
    <row r="1" spans="1:18" ht="16.8" x14ac:dyDescent="0.3">
      <c r="P1" s="31" t="s">
        <v>80</v>
      </c>
    </row>
    <row r="2" spans="1:18" ht="16.8" x14ac:dyDescent="0.3">
      <c r="P2" s="31" t="s">
        <v>69</v>
      </c>
    </row>
    <row r="3" spans="1:18" ht="16.8" x14ac:dyDescent="0.3">
      <c r="P3" s="31" t="s">
        <v>68</v>
      </c>
    </row>
    <row r="4" spans="1:18" ht="16.8" x14ac:dyDescent="0.3">
      <c r="P4" s="31" t="s">
        <v>283</v>
      </c>
      <c r="Q4" s="156"/>
      <c r="R4" s="156"/>
    </row>
    <row r="5" spans="1:18" ht="25.5" customHeight="1" x14ac:dyDescent="0.25">
      <c r="H5" s="133" t="s">
        <v>270</v>
      </c>
    </row>
    <row r="6" spans="1:18" s="129" customFormat="1" ht="37.5" customHeight="1" x14ac:dyDescent="0.25">
      <c r="A6" s="124"/>
      <c r="B6" s="128"/>
      <c r="C6" s="128"/>
      <c r="D6" s="125"/>
      <c r="E6" s="125"/>
      <c r="H6" s="130"/>
    </row>
    <row r="7" spans="1:18" s="93" customFormat="1" ht="32.25" customHeight="1" x14ac:dyDescent="0.25">
      <c r="A7" s="231" t="s">
        <v>116</v>
      </c>
      <c r="B7" s="231"/>
      <c r="C7" s="231"/>
      <c r="D7" s="231"/>
      <c r="E7" s="232"/>
      <c r="F7" s="232"/>
      <c r="G7" s="232"/>
      <c r="H7" s="232"/>
      <c r="I7" s="232"/>
      <c r="J7" s="232"/>
      <c r="K7" s="232"/>
      <c r="L7" s="232"/>
      <c r="M7" s="233"/>
      <c r="N7" s="234" t="s">
        <v>117</v>
      </c>
      <c r="O7" s="235"/>
      <c r="P7" s="233"/>
      <c r="Q7" s="236" t="s">
        <v>118</v>
      </c>
      <c r="R7" s="233"/>
    </row>
    <row r="8" spans="1:18" s="96" customFormat="1" ht="17.25" customHeight="1" x14ac:dyDescent="0.25">
      <c r="A8" s="237"/>
      <c r="B8" s="238"/>
      <c r="C8" s="238"/>
      <c r="D8" s="239"/>
      <c r="E8" s="240" t="s">
        <v>271</v>
      </c>
      <c r="F8" s="240"/>
      <c r="G8" s="240"/>
      <c r="H8" s="240"/>
      <c r="I8" s="240"/>
      <c r="J8" s="240"/>
      <c r="K8" s="240"/>
      <c r="L8" s="240"/>
      <c r="M8" s="241"/>
      <c r="N8" s="241"/>
      <c r="O8" s="242" t="s">
        <v>249</v>
      </c>
      <c r="P8" s="243"/>
      <c r="Q8" s="243"/>
      <c r="R8" s="244"/>
    </row>
    <row r="9" spans="1:18" ht="15" customHeight="1" x14ac:dyDescent="0.3">
      <c r="A9" s="245" t="s">
        <v>119</v>
      </c>
      <c r="B9" s="245"/>
      <c r="C9" s="245"/>
      <c r="D9" s="245"/>
      <c r="E9" s="245"/>
      <c r="F9" s="245"/>
      <c r="G9" s="245"/>
      <c r="H9" s="245"/>
      <c r="I9" s="245"/>
      <c r="J9" s="246"/>
      <c r="K9" s="247"/>
      <c r="L9" s="247"/>
      <c r="M9" s="247"/>
      <c r="N9" s="247"/>
      <c r="O9" s="247"/>
      <c r="P9" s="247"/>
      <c r="Q9" s="247"/>
      <c r="R9" s="247"/>
    </row>
    <row r="10" spans="1:18" ht="15.75" customHeight="1" x14ac:dyDescent="0.3">
      <c r="A10" s="248"/>
      <c r="B10" s="249"/>
      <c r="C10" s="249"/>
      <c r="D10" s="249"/>
      <c r="E10" s="247"/>
      <c r="F10" s="247"/>
      <c r="G10" s="247"/>
      <c r="H10" s="247"/>
      <c r="I10" s="247"/>
      <c r="J10" s="247"/>
      <c r="K10" s="247"/>
      <c r="L10" s="247"/>
      <c r="M10" s="247"/>
      <c r="N10" s="247"/>
      <c r="O10" s="247"/>
      <c r="P10" s="247"/>
      <c r="Q10" s="247"/>
      <c r="R10" s="250" t="s">
        <v>120</v>
      </c>
    </row>
    <row r="11" spans="1:18" s="101" customFormat="1" ht="26.25" customHeight="1" x14ac:dyDescent="0.25">
      <c r="A11" s="251" t="s">
        <v>121</v>
      </c>
      <c r="B11" s="252" t="s">
        <v>122</v>
      </c>
      <c r="C11" s="252" t="s">
        <v>123</v>
      </c>
      <c r="D11" s="252" t="s">
        <v>124</v>
      </c>
      <c r="E11" s="252" t="s">
        <v>125</v>
      </c>
      <c r="F11" s="253" t="s">
        <v>273</v>
      </c>
      <c r="G11" s="254"/>
      <c r="H11" s="255" t="s">
        <v>126</v>
      </c>
      <c r="I11" s="256"/>
      <c r="J11" s="256"/>
      <c r="K11" s="256"/>
      <c r="L11" s="256"/>
      <c r="M11" s="257"/>
      <c r="N11" s="252" t="s">
        <v>275</v>
      </c>
      <c r="O11" s="252" t="s">
        <v>265</v>
      </c>
      <c r="P11" s="253" t="s">
        <v>127</v>
      </c>
      <c r="Q11" s="258"/>
      <c r="R11" s="254"/>
    </row>
    <row r="12" spans="1:18" s="101" customFormat="1" ht="25.5" customHeight="1" x14ac:dyDescent="0.25">
      <c r="A12" s="259"/>
      <c r="B12" s="260"/>
      <c r="C12" s="260"/>
      <c r="D12" s="260"/>
      <c r="E12" s="260"/>
      <c r="F12" s="261"/>
      <c r="G12" s="262"/>
      <c r="H12" s="252" t="s">
        <v>128</v>
      </c>
      <c r="I12" s="252" t="s">
        <v>129</v>
      </c>
      <c r="J12" s="252" t="s">
        <v>130</v>
      </c>
      <c r="K12" s="252" t="s">
        <v>131</v>
      </c>
      <c r="L12" s="252" t="s">
        <v>132</v>
      </c>
      <c r="M12" s="252" t="s">
        <v>133</v>
      </c>
      <c r="N12" s="260"/>
      <c r="O12" s="260"/>
      <c r="P12" s="252" t="s">
        <v>134</v>
      </c>
      <c r="Q12" s="252" t="s">
        <v>135</v>
      </c>
      <c r="R12" s="252" t="s">
        <v>276</v>
      </c>
    </row>
    <row r="13" spans="1:18" s="101" customFormat="1" ht="40.5" customHeight="1" x14ac:dyDescent="0.25">
      <c r="A13" s="263"/>
      <c r="B13" s="264"/>
      <c r="C13" s="264"/>
      <c r="D13" s="264"/>
      <c r="E13" s="264"/>
      <c r="F13" s="265" t="s">
        <v>136</v>
      </c>
      <c r="G13" s="265" t="s">
        <v>137</v>
      </c>
      <c r="H13" s="264"/>
      <c r="I13" s="264"/>
      <c r="J13" s="264"/>
      <c r="K13" s="264"/>
      <c r="L13" s="264"/>
      <c r="M13" s="264"/>
      <c r="N13" s="264"/>
      <c r="O13" s="264"/>
      <c r="P13" s="264"/>
      <c r="Q13" s="264"/>
      <c r="R13" s="264"/>
    </row>
    <row r="14" spans="1:18" s="102" customFormat="1" ht="15.6" x14ac:dyDescent="0.3">
      <c r="A14" s="266" t="s">
        <v>12</v>
      </c>
      <c r="B14" s="267" t="s">
        <v>13</v>
      </c>
      <c r="C14" s="267" t="s">
        <v>14</v>
      </c>
      <c r="D14" s="267" t="s">
        <v>20</v>
      </c>
      <c r="E14" s="268" t="s">
        <v>26</v>
      </c>
      <c r="F14" s="268" t="s">
        <v>29</v>
      </c>
      <c r="G14" s="268" t="s">
        <v>30</v>
      </c>
      <c r="H14" s="268" t="s">
        <v>32</v>
      </c>
      <c r="I14" s="268" t="s">
        <v>34</v>
      </c>
      <c r="J14" s="268" t="s">
        <v>35</v>
      </c>
      <c r="K14" s="268" t="s">
        <v>36</v>
      </c>
      <c r="L14" s="268" t="s">
        <v>138</v>
      </c>
      <c r="M14" s="268" t="s">
        <v>139</v>
      </c>
      <c r="N14" s="268" t="s">
        <v>140</v>
      </c>
      <c r="O14" s="268" t="s">
        <v>141</v>
      </c>
      <c r="P14" s="268" t="s">
        <v>142</v>
      </c>
      <c r="Q14" s="268" t="s">
        <v>143</v>
      </c>
      <c r="R14" s="268" t="s">
        <v>144</v>
      </c>
    </row>
    <row r="15" spans="1:18" s="104" customFormat="1" ht="15.6" x14ac:dyDescent="0.3">
      <c r="A15" s="269"/>
      <c r="B15" s="270" t="s">
        <v>145</v>
      </c>
      <c r="C15" s="270"/>
      <c r="D15" s="271"/>
      <c r="E15" s="272"/>
      <c r="F15" s="272"/>
      <c r="G15" s="272"/>
      <c r="H15" s="272"/>
      <c r="I15" s="272"/>
      <c r="J15" s="272"/>
      <c r="K15" s="272"/>
      <c r="L15" s="272"/>
      <c r="M15" s="272"/>
      <c r="N15" s="272"/>
      <c r="O15" s="272"/>
      <c r="P15" s="272"/>
      <c r="Q15" s="272"/>
      <c r="R15" s="273"/>
    </row>
    <row r="16" spans="1:18" s="106" customFormat="1" ht="17.100000000000001" customHeight="1" x14ac:dyDescent="0.3">
      <c r="A16" s="274" t="s">
        <v>146</v>
      </c>
      <c r="B16" s="275" t="s">
        <v>266</v>
      </c>
      <c r="C16" s="276" t="s">
        <v>147</v>
      </c>
      <c r="D16" s="277">
        <f t="shared" ref="D16:N30" si="0">D32+D48</f>
        <v>0</v>
      </c>
      <c r="E16" s="277">
        <f t="shared" si="0"/>
        <v>0</v>
      </c>
      <c r="F16" s="277">
        <f t="shared" si="0"/>
        <v>0</v>
      </c>
      <c r="G16" s="277">
        <f t="shared" si="0"/>
        <v>0</v>
      </c>
      <c r="H16" s="278">
        <f t="shared" si="0"/>
        <v>0</v>
      </c>
      <c r="I16" s="278">
        <f t="shared" si="0"/>
        <v>0</v>
      </c>
      <c r="J16" s="278">
        <f t="shared" si="0"/>
        <v>0</v>
      </c>
      <c r="K16" s="278">
        <f t="shared" si="0"/>
        <v>0</v>
      </c>
      <c r="L16" s="278">
        <f t="shared" si="0"/>
        <v>0</v>
      </c>
      <c r="M16" s="278">
        <f>M32+M48</f>
        <v>0</v>
      </c>
      <c r="N16" s="278">
        <f>N32+N48</f>
        <v>0</v>
      </c>
      <c r="O16" s="278">
        <f t="shared" ref="O16:O30" si="1">O32+O48</f>
        <v>0</v>
      </c>
      <c r="P16" s="278">
        <f t="shared" ref="P16:P30" si="2">IF(E16&lt;&gt;0,H16/E16,0)</f>
        <v>0</v>
      </c>
      <c r="Q16" s="278">
        <f t="shared" ref="Q16:Q30" si="3">IF(E16&lt;&gt;0,(H16-M16)/E16,0)</f>
        <v>0</v>
      </c>
      <c r="R16" s="278">
        <f>IF(E16&lt;&gt;0,(H16+N16)/E16,0)</f>
        <v>0</v>
      </c>
    </row>
    <row r="17" spans="1:18" s="108" customFormat="1" ht="17.100000000000001" customHeight="1" x14ac:dyDescent="0.3">
      <c r="A17" s="279" t="s">
        <v>148</v>
      </c>
      <c r="B17" s="280" t="s">
        <v>149</v>
      </c>
      <c r="C17" s="276" t="s">
        <v>150</v>
      </c>
      <c r="D17" s="281">
        <f t="shared" si="0"/>
        <v>0</v>
      </c>
      <c r="E17" s="281">
        <f t="shared" si="0"/>
        <v>0</v>
      </c>
      <c r="F17" s="281">
        <f t="shared" si="0"/>
        <v>0</v>
      </c>
      <c r="G17" s="281">
        <f t="shared" si="0"/>
        <v>0</v>
      </c>
      <c r="H17" s="282">
        <f t="shared" si="0"/>
        <v>0</v>
      </c>
      <c r="I17" s="282">
        <f t="shared" si="0"/>
        <v>0</v>
      </c>
      <c r="J17" s="282">
        <f t="shared" si="0"/>
        <v>0</v>
      </c>
      <c r="K17" s="282">
        <f t="shared" si="0"/>
        <v>0</v>
      </c>
      <c r="L17" s="282">
        <f t="shared" si="0"/>
        <v>0</v>
      </c>
      <c r="M17" s="282">
        <f t="shared" si="0"/>
        <v>0</v>
      </c>
      <c r="N17" s="282">
        <f t="shared" si="0"/>
        <v>0</v>
      </c>
      <c r="O17" s="282">
        <f t="shared" si="1"/>
        <v>0</v>
      </c>
      <c r="P17" s="278">
        <f t="shared" si="2"/>
        <v>0</v>
      </c>
      <c r="Q17" s="278">
        <f t="shared" si="3"/>
        <v>0</v>
      </c>
      <c r="R17" s="278">
        <f>IF(E17&lt;&gt;0,(H17+N17)/E17,0)</f>
        <v>0</v>
      </c>
    </row>
    <row r="18" spans="1:18" s="108" customFormat="1" ht="17.100000000000001" customHeight="1" x14ac:dyDescent="0.3">
      <c r="A18" s="279" t="s">
        <v>151</v>
      </c>
      <c r="B18" s="283" t="s">
        <v>152</v>
      </c>
      <c r="C18" s="276" t="s">
        <v>153</v>
      </c>
      <c r="D18" s="281">
        <f t="shared" si="0"/>
        <v>0</v>
      </c>
      <c r="E18" s="281">
        <f t="shared" si="0"/>
        <v>0</v>
      </c>
      <c r="F18" s="281">
        <f t="shared" si="0"/>
        <v>0</v>
      </c>
      <c r="G18" s="281">
        <f t="shared" si="0"/>
        <v>0</v>
      </c>
      <c r="H18" s="282">
        <f t="shared" si="0"/>
        <v>0</v>
      </c>
      <c r="I18" s="282">
        <f t="shared" si="0"/>
        <v>0</v>
      </c>
      <c r="J18" s="282">
        <f t="shared" si="0"/>
        <v>0</v>
      </c>
      <c r="K18" s="282">
        <f t="shared" si="0"/>
        <v>0</v>
      </c>
      <c r="L18" s="282">
        <f t="shared" si="0"/>
        <v>0</v>
      </c>
      <c r="M18" s="282">
        <f>M34+M50</f>
        <v>0</v>
      </c>
      <c r="N18" s="282">
        <f>N34+N50</f>
        <v>0</v>
      </c>
      <c r="O18" s="282">
        <f t="shared" si="1"/>
        <v>0</v>
      </c>
      <c r="P18" s="278">
        <f t="shared" si="2"/>
        <v>0</v>
      </c>
      <c r="Q18" s="278">
        <f t="shared" si="3"/>
        <v>0</v>
      </c>
      <c r="R18" s="278">
        <f t="shared" ref="R18:R80" si="4">IF(E18&lt;&gt;0,(H18+N18)/E18,0)</f>
        <v>0</v>
      </c>
    </row>
    <row r="19" spans="1:18" s="108" customFormat="1" ht="17.100000000000001" customHeight="1" x14ac:dyDescent="0.3">
      <c r="A19" s="279" t="s">
        <v>154</v>
      </c>
      <c r="B19" s="283" t="s">
        <v>155</v>
      </c>
      <c r="C19" s="276" t="s">
        <v>156</v>
      </c>
      <c r="D19" s="281">
        <f t="shared" si="0"/>
        <v>0</v>
      </c>
      <c r="E19" s="281">
        <f t="shared" si="0"/>
        <v>0</v>
      </c>
      <c r="F19" s="281">
        <f t="shared" si="0"/>
        <v>0</v>
      </c>
      <c r="G19" s="281">
        <f t="shared" si="0"/>
        <v>0</v>
      </c>
      <c r="H19" s="282">
        <f t="shared" si="0"/>
        <v>0</v>
      </c>
      <c r="I19" s="282">
        <f t="shared" si="0"/>
        <v>0</v>
      </c>
      <c r="J19" s="282">
        <f t="shared" si="0"/>
        <v>0</v>
      </c>
      <c r="K19" s="282">
        <f t="shared" si="0"/>
        <v>0</v>
      </c>
      <c r="L19" s="282">
        <f t="shared" si="0"/>
        <v>0</v>
      </c>
      <c r="M19" s="282">
        <f t="shared" si="0"/>
        <v>0</v>
      </c>
      <c r="N19" s="282">
        <f t="shared" si="0"/>
        <v>0</v>
      </c>
      <c r="O19" s="282">
        <f t="shared" si="1"/>
        <v>0</v>
      </c>
      <c r="P19" s="278">
        <f t="shared" si="2"/>
        <v>0</v>
      </c>
      <c r="Q19" s="278">
        <f t="shared" si="3"/>
        <v>0</v>
      </c>
      <c r="R19" s="278">
        <f t="shared" si="4"/>
        <v>0</v>
      </c>
    </row>
    <row r="20" spans="1:18" s="108" customFormat="1" ht="17.100000000000001" customHeight="1" x14ac:dyDescent="0.3">
      <c r="A20" s="279" t="s">
        <v>157</v>
      </c>
      <c r="B20" s="283" t="s">
        <v>158</v>
      </c>
      <c r="C20" s="276" t="s">
        <v>159</v>
      </c>
      <c r="D20" s="281">
        <f t="shared" si="0"/>
        <v>0</v>
      </c>
      <c r="E20" s="281">
        <f t="shared" si="0"/>
        <v>0</v>
      </c>
      <c r="F20" s="281">
        <f t="shared" si="0"/>
        <v>0</v>
      </c>
      <c r="G20" s="281">
        <f t="shared" si="0"/>
        <v>0</v>
      </c>
      <c r="H20" s="282">
        <f t="shared" si="0"/>
        <v>0</v>
      </c>
      <c r="I20" s="282">
        <f t="shared" si="0"/>
        <v>0</v>
      </c>
      <c r="J20" s="282">
        <f t="shared" si="0"/>
        <v>0</v>
      </c>
      <c r="K20" s="282">
        <f t="shared" si="0"/>
        <v>0</v>
      </c>
      <c r="L20" s="282">
        <f t="shared" si="0"/>
        <v>0</v>
      </c>
      <c r="M20" s="282">
        <f t="shared" si="0"/>
        <v>0</v>
      </c>
      <c r="N20" s="282">
        <f t="shared" si="0"/>
        <v>0</v>
      </c>
      <c r="O20" s="282">
        <f t="shared" si="1"/>
        <v>0</v>
      </c>
      <c r="P20" s="278">
        <f t="shared" si="2"/>
        <v>0</v>
      </c>
      <c r="Q20" s="278">
        <f t="shared" si="3"/>
        <v>0</v>
      </c>
      <c r="R20" s="278">
        <f t="shared" si="4"/>
        <v>0</v>
      </c>
    </row>
    <row r="21" spans="1:18" s="108" customFormat="1" ht="17.100000000000001" customHeight="1" x14ac:dyDescent="0.3">
      <c r="A21" s="279" t="s">
        <v>160</v>
      </c>
      <c r="B21" s="283" t="s">
        <v>161</v>
      </c>
      <c r="C21" s="276" t="s">
        <v>162</v>
      </c>
      <c r="D21" s="281">
        <f t="shared" si="0"/>
        <v>0</v>
      </c>
      <c r="E21" s="281">
        <f t="shared" si="0"/>
        <v>0</v>
      </c>
      <c r="F21" s="281">
        <f t="shared" si="0"/>
        <v>0</v>
      </c>
      <c r="G21" s="281">
        <f t="shared" si="0"/>
        <v>0</v>
      </c>
      <c r="H21" s="282">
        <f t="shared" si="0"/>
        <v>0</v>
      </c>
      <c r="I21" s="282">
        <f t="shared" si="0"/>
        <v>0</v>
      </c>
      <c r="J21" s="282">
        <f t="shared" si="0"/>
        <v>0</v>
      </c>
      <c r="K21" s="282">
        <f t="shared" si="0"/>
        <v>0</v>
      </c>
      <c r="L21" s="282">
        <f t="shared" si="0"/>
        <v>0</v>
      </c>
      <c r="M21" s="282">
        <f>M37+M53</f>
        <v>0</v>
      </c>
      <c r="N21" s="282">
        <f>N37+N53</f>
        <v>0</v>
      </c>
      <c r="O21" s="282">
        <f>O37+O53</f>
        <v>0</v>
      </c>
      <c r="P21" s="278">
        <f t="shared" si="2"/>
        <v>0</v>
      </c>
      <c r="Q21" s="278">
        <f t="shared" si="3"/>
        <v>0</v>
      </c>
      <c r="R21" s="278">
        <f t="shared" si="4"/>
        <v>0</v>
      </c>
    </row>
    <row r="22" spans="1:18" s="108" customFormat="1" ht="17.100000000000001" customHeight="1" x14ac:dyDescent="0.3">
      <c r="A22" s="279" t="s">
        <v>163</v>
      </c>
      <c r="B22" s="283" t="s">
        <v>164</v>
      </c>
      <c r="C22" s="276" t="s">
        <v>165</v>
      </c>
      <c r="D22" s="281">
        <f t="shared" si="0"/>
        <v>0</v>
      </c>
      <c r="E22" s="281">
        <f t="shared" si="0"/>
        <v>0</v>
      </c>
      <c r="F22" s="281">
        <f t="shared" si="0"/>
        <v>0</v>
      </c>
      <c r="G22" s="281">
        <f t="shared" si="0"/>
        <v>0</v>
      </c>
      <c r="H22" s="282">
        <f t="shared" si="0"/>
        <v>0</v>
      </c>
      <c r="I22" s="282">
        <f t="shared" si="0"/>
        <v>0</v>
      </c>
      <c r="J22" s="282">
        <f t="shared" si="0"/>
        <v>0</v>
      </c>
      <c r="K22" s="282">
        <f t="shared" si="0"/>
        <v>0</v>
      </c>
      <c r="L22" s="282">
        <f t="shared" si="0"/>
        <v>0</v>
      </c>
      <c r="M22" s="282">
        <f t="shared" si="0"/>
        <v>0</v>
      </c>
      <c r="N22" s="282">
        <f t="shared" si="0"/>
        <v>0</v>
      </c>
      <c r="O22" s="282">
        <f t="shared" si="1"/>
        <v>0</v>
      </c>
      <c r="P22" s="278">
        <f t="shared" si="2"/>
        <v>0</v>
      </c>
      <c r="Q22" s="278">
        <f t="shared" si="3"/>
        <v>0</v>
      </c>
      <c r="R22" s="278">
        <f t="shared" si="4"/>
        <v>0</v>
      </c>
    </row>
    <row r="23" spans="1:18" s="106" customFormat="1" ht="17.100000000000001" customHeight="1" x14ac:dyDescent="0.3">
      <c r="A23" s="274" t="s">
        <v>166</v>
      </c>
      <c r="B23" s="275" t="s">
        <v>167</v>
      </c>
      <c r="C23" s="276" t="s">
        <v>168</v>
      </c>
      <c r="D23" s="277">
        <f t="shared" si="0"/>
        <v>0</v>
      </c>
      <c r="E23" s="277">
        <f t="shared" si="0"/>
        <v>0</v>
      </c>
      <c r="F23" s="277">
        <f t="shared" si="0"/>
        <v>0</v>
      </c>
      <c r="G23" s="277">
        <f t="shared" si="0"/>
        <v>0</v>
      </c>
      <c r="H23" s="278">
        <f t="shared" si="0"/>
        <v>0</v>
      </c>
      <c r="I23" s="278">
        <f t="shared" si="0"/>
        <v>0</v>
      </c>
      <c r="J23" s="278">
        <f t="shared" si="0"/>
        <v>0</v>
      </c>
      <c r="K23" s="278">
        <f t="shared" si="0"/>
        <v>0</v>
      </c>
      <c r="L23" s="278">
        <f t="shared" si="0"/>
        <v>0</v>
      </c>
      <c r="M23" s="278">
        <f t="shared" si="0"/>
        <v>0</v>
      </c>
      <c r="N23" s="278">
        <f>N39+N55</f>
        <v>0</v>
      </c>
      <c r="O23" s="278">
        <f t="shared" si="1"/>
        <v>0</v>
      </c>
      <c r="P23" s="278">
        <f t="shared" si="2"/>
        <v>0</v>
      </c>
      <c r="Q23" s="278">
        <f t="shared" si="3"/>
        <v>0</v>
      </c>
      <c r="R23" s="278">
        <f t="shared" si="4"/>
        <v>0</v>
      </c>
    </row>
    <row r="24" spans="1:18" s="108" customFormat="1" ht="17.100000000000001" customHeight="1" x14ac:dyDescent="0.3">
      <c r="A24" s="279" t="s">
        <v>169</v>
      </c>
      <c r="B24" s="283" t="s">
        <v>170</v>
      </c>
      <c r="C24" s="276" t="s">
        <v>171</v>
      </c>
      <c r="D24" s="281">
        <f t="shared" si="0"/>
        <v>0</v>
      </c>
      <c r="E24" s="281">
        <f t="shared" si="0"/>
        <v>0</v>
      </c>
      <c r="F24" s="281">
        <f t="shared" si="0"/>
        <v>0</v>
      </c>
      <c r="G24" s="281">
        <f t="shared" si="0"/>
        <v>0</v>
      </c>
      <c r="H24" s="282">
        <f t="shared" si="0"/>
        <v>0</v>
      </c>
      <c r="I24" s="282">
        <f t="shared" si="0"/>
        <v>0</v>
      </c>
      <c r="J24" s="282">
        <f t="shared" si="0"/>
        <v>0</v>
      </c>
      <c r="K24" s="282">
        <f t="shared" si="0"/>
        <v>0</v>
      </c>
      <c r="L24" s="282">
        <f t="shared" si="0"/>
        <v>0</v>
      </c>
      <c r="M24" s="282">
        <f t="shared" si="0"/>
        <v>0</v>
      </c>
      <c r="N24" s="282">
        <f t="shared" si="0"/>
        <v>0</v>
      </c>
      <c r="O24" s="282">
        <f t="shared" si="1"/>
        <v>0</v>
      </c>
      <c r="P24" s="278">
        <f t="shared" si="2"/>
        <v>0</v>
      </c>
      <c r="Q24" s="278">
        <f t="shared" si="3"/>
        <v>0</v>
      </c>
      <c r="R24" s="278">
        <f t="shared" si="4"/>
        <v>0</v>
      </c>
    </row>
    <row r="25" spans="1:18" s="108" customFormat="1" ht="17.100000000000001" customHeight="1" x14ac:dyDescent="0.3">
      <c r="A25" s="279" t="s">
        <v>172</v>
      </c>
      <c r="B25" s="283" t="s">
        <v>173</v>
      </c>
      <c r="C25" s="276" t="s">
        <v>35</v>
      </c>
      <c r="D25" s="281">
        <f t="shared" si="0"/>
        <v>0</v>
      </c>
      <c r="E25" s="281">
        <f t="shared" si="0"/>
        <v>0</v>
      </c>
      <c r="F25" s="281">
        <f t="shared" si="0"/>
        <v>0</v>
      </c>
      <c r="G25" s="281">
        <f t="shared" si="0"/>
        <v>0</v>
      </c>
      <c r="H25" s="282">
        <f t="shared" si="0"/>
        <v>0</v>
      </c>
      <c r="I25" s="282">
        <f t="shared" si="0"/>
        <v>0</v>
      </c>
      <c r="J25" s="282">
        <f t="shared" si="0"/>
        <v>0</v>
      </c>
      <c r="K25" s="282">
        <f t="shared" si="0"/>
        <v>0</v>
      </c>
      <c r="L25" s="282">
        <f t="shared" si="0"/>
        <v>0</v>
      </c>
      <c r="M25" s="282">
        <f t="shared" si="0"/>
        <v>0</v>
      </c>
      <c r="N25" s="282">
        <f t="shared" si="0"/>
        <v>0</v>
      </c>
      <c r="O25" s="282">
        <f t="shared" si="1"/>
        <v>0</v>
      </c>
      <c r="P25" s="278">
        <f t="shared" si="2"/>
        <v>0</v>
      </c>
      <c r="Q25" s="278">
        <f t="shared" si="3"/>
        <v>0</v>
      </c>
      <c r="R25" s="278">
        <f t="shared" si="4"/>
        <v>0</v>
      </c>
    </row>
    <row r="26" spans="1:18" s="108" customFormat="1" ht="17.100000000000001" customHeight="1" x14ac:dyDescent="0.3">
      <c r="A26" s="279" t="s">
        <v>174</v>
      </c>
      <c r="B26" s="283" t="s">
        <v>175</v>
      </c>
      <c r="C26" s="276" t="s">
        <v>36</v>
      </c>
      <c r="D26" s="281">
        <f t="shared" si="0"/>
        <v>0</v>
      </c>
      <c r="E26" s="281">
        <f t="shared" si="0"/>
        <v>0</v>
      </c>
      <c r="F26" s="281">
        <f t="shared" si="0"/>
        <v>0</v>
      </c>
      <c r="G26" s="281">
        <f t="shared" si="0"/>
        <v>0</v>
      </c>
      <c r="H26" s="282">
        <f t="shared" si="0"/>
        <v>0</v>
      </c>
      <c r="I26" s="282">
        <f t="shared" si="0"/>
        <v>0</v>
      </c>
      <c r="J26" s="282">
        <f t="shared" si="0"/>
        <v>0</v>
      </c>
      <c r="K26" s="282">
        <f t="shared" si="0"/>
        <v>0</v>
      </c>
      <c r="L26" s="282">
        <f t="shared" si="0"/>
        <v>0</v>
      </c>
      <c r="M26" s="282">
        <f>M42+M58</f>
        <v>0</v>
      </c>
      <c r="N26" s="282">
        <f>N42+N58</f>
        <v>0</v>
      </c>
      <c r="O26" s="282">
        <f t="shared" si="1"/>
        <v>0</v>
      </c>
      <c r="P26" s="278">
        <f t="shared" si="2"/>
        <v>0</v>
      </c>
      <c r="Q26" s="278">
        <f t="shared" si="3"/>
        <v>0</v>
      </c>
      <c r="R26" s="278">
        <f t="shared" si="4"/>
        <v>0</v>
      </c>
    </row>
    <row r="27" spans="1:18" s="108" customFormat="1" ht="17.100000000000001" customHeight="1" x14ac:dyDescent="0.3">
      <c r="A27" s="279" t="s">
        <v>176</v>
      </c>
      <c r="B27" s="283" t="s">
        <v>177</v>
      </c>
      <c r="C27" s="276" t="s">
        <v>138</v>
      </c>
      <c r="D27" s="281">
        <f t="shared" si="0"/>
        <v>0</v>
      </c>
      <c r="E27" s="281">
        <f t="shared" si="0"/>
        <v>0</v>
      </c>
      <c r="F27" s="281">
        <f t="shared" si="0"/>
        <v>0</v>
      </c>
      <c r="G27" s="281">
        <f t="shared" si="0"/>
        <v>0</v>
      </c>
      <c r="H27" s="282">
        <f t="shared" si="0"/>
        <v>0</v>
      </c>
      <c r="I27" s="282">
        <f t="shared" si="0"/>
        <v>0</v>
      </c>
      <c r="J27" s="282">
        <f t="shared" si="0"/>
        <v>0</v>
      </c>
      <c r="K27" s="282">
        <f t="shared" si="0"/>
        <v>0</v>
      </c>
      <c r="L27" s="282">
        <f t="shared" si="0"/>
        <v>0</v>
      </c>
      <c r="M27" s="282">
        <f t="shared" si="0"/>
        <v>0</v>
      </c>
      <c r="N27" s="282">
        <f t="shared" si="0"/>
        <v>0</v>
      </c>
      <c r="O27" s="282">
        <f t="shared" si="1"/>
        <v>0</v>
      </c>
      <c r="P27" s="278">
        <f t="shared" si="2"/>
        <v>0</v>
      </c>
      <c r="Q27" s="278">
        <f t="shared" si="3"/>
        <v>0</v>
      </c>
      <c r="R27" s="278">
        <f t="shared" si="4"/>
        <v>0</v>
      </c>
    </row>
    <row r="28" spans="1:18" s="106" customFormat="1" ht="17.100000000000001" customHeight="1" x14ac:dyDescent="0.3">
      <c r="A28" s="274" t="s">
        <v>178</v>
      </c>
      <c r="B28" s="275" t="s">
        <v>179</v>
      </c>
      <c r="C28" s="276" t="s">
        <v>139</v>
      </c>
      <c r="D28" s="284">
        <f t="shared" si="0"/>
        <v>0</v>
      </c>
      <c r="E28" s="284">
        <f t="shared" si="0"/>
        <v>0</v>
      </c>
      <c r="F28" s="284">
        <f t="shared" si="0"/>
        <v>0</v>
      </c>
      <c r="G28" s="284">
        <f t="shared" si="0"/>
        <v>0</v>
      </c>
      <c r="H28" s="278">
        <f>H44+H60</f>
        <v>0</v>
      </c>
      <c r="I28" s="278">
        <f t="shared" si="0"/>
        <v>0</v>
      </c>
      <c r="J28" s="278">
        <f t="shared" si="0"/>
        <v>0</v>
      </c>
      <c r="K28" s="278">
        <f t="shared" si="0"/>
        <v>0</v>
      </c>
      <c r="L28" s="278">
        <f t="shared" si="0"/>
        <v>0</v>
      </c>
      <c r="M28" s="278">
        <f t="shared" si="0"/>
        <v>0</v>
      </c>
      <c r="N28" s="278">
        <f t="shared" si="0"/>
        <v>0</v>
      </c>
      <c r="O28" s="278">
        <f t="shared" si="1"/>
        <v>0</v>
      </c>
      <c r="P28" s="278">
        <f t="shared" si="2"/>
        <v>0</v>
      </c>
      <c r="Q28" s="278">
        <f t="shared" si="3"/>
        <v>0</v>
      </c>
      <c r="R28" s="278">
        <f t="shared" si="4"/>
        <v>0</v>
      </c>
    </row>
    <row r="29" spans="1:18" s="106" customFormat="1" ht="17.100000000000001" customHeight="1" x14ac:dyDescent="0.3">
      <c r="A29" s="274" t="s">
        <v>180</v>
      </c>
      <c r="B29" s="275" t="s">
        <v>181</v>
      </c>
      <c r="C29" s="276" t="s">
        <v>140</v>
      </c>
      <c r="D29" s="284">
        <f t="shared" si="0"/>
        <v>0</v>
      </c>
      <c r="E29" s="284">
        <f t="shared" si="0"/>
        <v>0</v>
      </c>
      <c r="F29" s="284">
        <f t="shared" si="0"/>
        <v>0</v>
      </c>
      <c r="G29" s="284">
        <f t="shared" si="0"/>
        <v>0</v>
      </c>
      <c r="H29" s="278">
        <f t="shared" si="0"/>
        <v>0</v>
      </c>
      <c r="I29" s="278">
        <f t="shared" si="0"/>
        <v>0</v>
      </c>
      <c r="J29" s="278">
        <f t="shared" si="0"/>
        <v>0</v>
      </c>
      <c r="K29" s="278">
        <f t="shared" si="0"/>
        <v>0</v>
      </c>
      <c r="L29" s="278">
        <f t="shared" si="0"/>
        <v>0</v>
      </c>
      <c r="M29" s="278">
        <f t="shared" si="0"/>
        <v>0</v>
      </c>
      <c r="N29" s="278">
        <f t="shared" si="0"/>
        <v>0</v>
      </c>
      <c r="O29" s="278">
        <f t="shared" si="1"/>
        <v>0</v>
      </c>
      <c r="P29" s="278">
        <f t="shared" si="2"/>
        <v>0</v>
      </c>
      <c r="Q29" s="278">
        <f t="shared" si="3"/>
        <v>0</v>
      </c>
      <c r="R29" s="278">
        <f t="shared" si="4"/>
        <v>0</v>
      </c>
    </row>
    <row r="30" spans="1:18" s="109" customFormat="1" ht="17.100000000000001" customHeight="1" x14ac:dyDescent="0.3">
      <c r="A30" s="274"/>
      <c r="B30" s="285" t="s">
        <v>182</v>
      </c>
      <c r="C30" s="286">
        <v>15</v>
      </c>
      <c r="D30" s="284">
        <f>D46+D62</f>
        <v>0</v>
      </c>
      <c r="E30" s="284">
        <f t="shared" si="0"/>
        <v>0</v>
      </c>
      <c r="F30" s="284">
        <f t="shared" si="0"/>
        <v>0</v>
      </c>
      <c r="G30" s="284">
        <f t="shared" si="0"/>
        <v>0</v>
      </c>
      <c r="H30" s="278">
        <f>H46+H62</f>
        <v>0</v>
      </c>
      <c r="I30" s="278">
        <f t="shared" si="0"/>
        <v>0</v>
      </c>
      <c r="J30" s="278">
        <f t="shared" si="0"/>
        <v>0</v>
      </c>
      <c r="K30" s="278">
        <f t="shared" si="0"/>
        <v>0</v>
      </c>
      <c r="L30" s="278">
        <f t="shared" si="0"/>
        <v>0</v>
      </c>
      <c r="M30" s="278">
        <f t="shared" si="0"/>
        <v>0</v>
      </c>
      <c r="N30" s="278">
        <f>N46+N62</f>
        <v>0</v>
      </c>
      <c r="O30" s="278">
        <f t="shared" si="1"/>
        <v>0</v>
      </c>
      <c r="P30" s="278">
        <f t="shared" si="2"/>
        <v>0</v>
      </c>
      <c r="Q30" s="278">
        <f t="shared" si="3"/>
        <v>0</v>
      </c>
      <c r="R30" s="278">
        <f t="shared" si="4"/>
        <v>0</v>
      </c>
    </row>
    <row r="31" spans="1:18" s="109" customFormat="1" ht="17.100000000000001" customHeight="1" x14ac:dyDescent="0.25">
      <c r="A31" s="274"/>
      <c r="B31" s="287" t="s">
        <v>183</v>
      </c>
      <c r="C31" s="288"/>
      <c r="D31" s="288"/>
      <c r="E31" s="288"/>
      <c r="F31" s="288"/>
      <c r="G31" s="288"/>
      <c r="H31" s="288"/>
      <c r="I31" s="288"/>
      <c r="J31" s="288"/>
      <c r="K31" s="288"/>
      <c r="L31" s="288"/>
      <c r="M31" s="288"/>
      <c r="N31" s="288"/>
      <c r="O31" s="288"/>
      <c r="P31" s="288"/>
      <c r="Q31" s="288"/>
      <c r="R31" s="289"/>
    </row>
    <row r="32" spans="1:18" s="109" customFormat="1" ht="17.100000000000001" customHeight="1" x14ac:dyDescent="0.3">
      <c r="A32" s="274" t="s">
        <v>12</v>
      </c>
      <c r="B32" s="275" t="s">
        <v>266</v>
      </c>
      <c r="C32" s="290">
        <v>16</v>
      </c>
      <c r="D32" s="277">
        <f t="shared" ref="D32:O32" si="5">SUM(D33:D38)</f>
        <v>0</v>
      </c>
      <c r="E32" s="284">
        <f t="shared" si="5"/>
        <v>0</v>
      </c>
      <c r="F32" s="284">
        <f t="shared" si="5"/>
        <v>0</v>
      </c>
      <c r="G32" s="284">
        <f t="shared" si="5"/>
        <v>0</v>
      </c>
      <c r="H32" s="278">
        <f t="shared" si="5"/>
        <v>0</v>
      </c>
      <c r="I32" s="278">
        <f t="shared" si="5"/>
        <v>0</v>
      </c>
      <c r="J32" s="278">
        <f>SUM(J33:J38)</f>
        <v>0</v>
      </c>
      <c r="K32" s="278">
        <f t="shared" si="5"/>
        <v>0</v>
      </c>
      <c r="L32" s="278">
        <f t="shared" si="5"/>
        <v>0</v>
      </c>
      <c r="M32" s="278">
        <f t="shared" si="5"/>
        <v>0</v>
      </c>
      <c r="N32" s="278">
        <f t="shared" si="5"/>
        <v>0</v>
      </c>
      <c r="O32" s="278">
        <f t="shared" si="5"/>
        <v>0</v>
      </c>
      <c r="P32" s="278">
        <f t="shared" ref="P32:P46" si="6">IF(E32&lt;&gt;0,H32/E32,0)</f>
        <v>0</v>
      </c>
      <c r="Q32" s="278">
        <f t="shared" ref="Q32:Q46" si="7">IF(E32&lt;&gt;0,(H32-M32)/E32,0)</f>
        <v>0</v>
      </c>
      <c r="R32" s="278">
        <f t="shared" si="4"/>
        <v>0</v>
      </c>
    </row>
    <row r="33" spans="1:18" s="109" customFormat="1" ht="17.100000000000001" customHeight="1" x14ac:dyDescent="0.3">
      <c r="A33" s="279" t="s">
        <v>148</v>
      </c>
      <c r="B33" s="283" t="s">
        <v>149</v>
      </c>
      <c r="C33" s="276">
        <v>17</v>
      </c>
      <c r="D33" s="291"/>
      <c r="E33" s="291"/>
      <c r="F33" s="292"/>
      <c r="G33" s="292"/>
      <c r="H33" s="282">
        <f t="shared" ref="H33:H38" si="8">I33+J33+K33+L33+M33</f>
        <v>0</v>
      </c>
      <c r="I33" s="293"/>
      <c r="J33" s="293"/>
      <c r="K33" s="293"/>
      <c r="L33" s="293"/>
      <c r="M33" s="293"/>
      <c r="N33" s="293"/>
      <c r="O33" s="293"/>
      <c r="P33" s="282">
        <f t="shared" si="6"/>
        <v>0</v>
      </c>
      <c r="Q33" s="282">
        <f t="shared" si="7"/>
        <v>0</v>
      </c>
      <c r="R33" s="278">
        <f t="shared" si="4"/>
        <v>0</v>
      </c>
    </row>
    <row r="34" spans="1:18" s="111" customFormat="1" ht="17.100000000000001" customHeight="1" x14ac:dyDescent="0.3">
      <c r="A34" s="279" t="s">
        <v>151</v>
      </c>
      <c r="B34" s="283" t="s">
        <v>152</v>
      </c>
      <c r="C34" s="276">
        <v>18</v>
      </c>
      <c r="D34" s="291"/>
      <c r="E34" s="291"/>
      <c r="F34" s="292">
        <v>0</v>
      </c>
      <c r="G34" s="292">
        <v>0</v>
      </c>
      <c r="H34" s="282">
        <f t="shared" si="8"/>
        <v>0</v>
      </c>
      <c r="I34" s="293"/>
      <c r="J34" s="293"/>
      <c r="K34" s="293"/>
      <c r="L34" s="293">
        <v>0</v>
      </c>
      <c r="M34" s="293">
        <v>0</v>
      </c>
      <c r="N34" s="293"/>
      <c r="O34" s="293">
        <v>0</v>
      </c>
      <c r="P34" s="282">
        <f t="shared" si="6"/>
        <v>0</v>
      </c>
      <c r="Q34" s="282">
        <f t="shared" si="7"/>
        <v>0</v>
      </c>
      <c r="R34" s="278">
        <f t="shared" si="4"/>
        <v>0</v>
      </c>
    </row>
    <row r="35" spans="1:18" s="111" customFormat="1" ht="17.100000000000001" customHeight="1" x14ac:dyDescent="0.3">
      <c r="A35" s="279" t="s">
        <v>154</v>
      </c>
      <c r="B35" s="283" t="s">
        <v>155</v>
      </c>
      <c r="C35" s="276">
        <v>19</v>
      </c>
      <c r="D35" s="291"/>
      <c r="E35" s="291"/>
      <c r="F35" s="292">
        <v>0</v>
      </c>
      <c r="G35" s="292">
        <v>0</v>
      </c>
      <c r="H35" s="282">
        <f t="shared" si="8"/>
        <v>0</v>
      </c>
      <c r="I35" s="293"/>
      <c r="J35" s="293"/>
      <c r="K35" s="293"/>
      <c r="L35" s="293"/>
      <c r="M35" s="293">
        <v>0</v>
      </c>
      <c r="N35" s="293"/>
      <c r="O35" s="293">
        <v>0</v>
      </c>
      <c r="P35" s="282">
        <f t="shared" si="6"/>
        <v>0</v>
      </c>
      <c r="Q35" s="282">
        <f t="shared" si="7"/>
        <v>0</v>
      </c>
      <c r="R35" s="278">
        <f t="shared" si="4"/>
        <v>0</v>
      </c>
    </row>
    <row r="36" spans="1:18" s="112" customFormat="1" ht="17.100000000000001" customHeight="1" x14ac:dyDescent="0.3">
      <c r="A36" s="279" t="s">
        <v>157</v>
      </c>
      <c r="B36" s="283" t="s">
        <v>158</v>
      </c>
      <c r="C36" s="276">
        <v>20</v>
      </c>
      <c r="D36" s="291"/>
      <c r="E36" s="291"/>
      <c r="F36" s="292">
        <v>0</v>
      </c>
      <c r="G36" s="292">
        <v>0</v>
      </c>
      <c r="H36" s="282">
        <f t="shared" si="8"/>
        <v>0</v>
      </c>
      <c r="I36" s="293"/>
      <c r="J36" s="293"/>
      <c r="K36" s="293"/>
      <c r="L36" s="293"/>
      <c r="M36" s="293"/>
      <c r="N36" s="293"/>
      <c r="O36" s="293"/>
      <c r="P36" s="282">
        <f t="shared" si="6"/>
        <v>0</v>
      </c>
      <c r="Q36" s="282">
        <f t="shared" si="7"/>
        <v>0</v>
      </c>
      <c r="R36" s="278">
        <f t="shared" si="4"/>
        <v>0</v>
      </c>
    </row>
    <row r="37" spans="1:18" s="109" customFormat="1" ht="17.100000000000001" customHeight="1" x14ac:dyDescent="0.3">
      <c r="A37" s="294" t="s">
        <v>160</v>
      </c>
      <c r="B37" s="295" t="s">
        <v>184</v>
      </c>
      <c r="C37" s="296">
        <v>21</v>
      </c>
      <c r="D37" s="297"/>
      <c r="E37" s="297"/>
      <c r="F37" s="298"/>
      <c r="G37" s="298"/>
      <c r="H37" s="282">
        <f t="shared" si="8"/>
        <v>0</v>
      </c>
      <c r="I37" s="299"/>
      <c r="J37" s="299"/>
      <c r="K37" s="299"/>
      <c r="L37" s="299"/>
      <c r="M37" s="299"/>
      <c r="N37" s="299"/>
      <c r="O37" s="299"/>
      <c r="P37" s="282">
        <f t="shared" si="6"/>
        <v>0</v>
      </c>
      <c r="Q37" s="282">
        <f t="shared" si="7"/>
        <v>0</v>
      </c>
      <c r="R37" s="278">
        <f t="shared" si="4"/>
        <v>0</v>
      </c>
    </row>
    <row r="38" spans="1:18" s="111" customFormat="1" ht="17.100000000000001" customHeight="1" x14ac:dyDescent="0.3">
      <c r="A38" s="279" t="s">
        <v>163</v>
      </c>
      <c r="B38" s="283" t="s">
        <v>164</v>
      </c>
      <c r="C38" s="276">
        <v>22</v>
      </c>
      <c r="D38" s="291"/>
      <c r="E38" s="291"/>
      <c r="F38" s="292"/>
      <c r="G38" s="292">
        <v>0</v>
      </c>
      <c r="H38" s="282">
        <f t="shared" si="8"/>
        <v>0</v>
      </c>
      <c r="I38" s="293"/>
      <c r="J38" s="293"/>
      <c r="K38" s="299"/>
      <c r="L38" s="293">
        <v>0</v>
      </c>
      <c r="M38" s="293">
        <v>0</v>
      </c>
      <c r="N38" s="293"/>
      <c r="O38" s="293">
        <v>0</v>
      </c>
      <c r="P38" s="282">
        <f t="shared" si="6"/>
        <v>0</v>
      </c>
      <c r="Q38" s="282">
        <f t="shared" si="7"/>
        <v>0</v>
      </c>
      <c r="R38" s="278">
        <f t="shared" si="4"/>
        <v>0</v>
      </c>
    </row>
    <row r="39" spans="1:18" s="109" customFormat="1" ht="17.100000000000001" customHeight="1" x14ac:dyDescent="0.3">
      <c r="A39" s="274" t="s">
        <v>166</v>
      </c>
      <c r="B39" s="275" t="s">
        <v>167</v>
      </c>
      <c r="C39" s="276">
        <v>23</v>
      </c>
      <c r="D39" s="277">
        <f>SUM(D40:D43)</f>
        <v>0</v>
      </c>
      <c r="E39" s="284">
        <f t="shared" ref="E39:O39" si="9">SUM(E40:E43)</f>
        <v>0</v>
      </c>
      <c r="F39" s="284">
        <f t="shared" si="9"/>
        <v>0</v>
      </c>
      <c r="G39" s="284">
        <f t="shared" si="9"/>
        <v>0</v>
      </c>
      <c r="H39" s="278">
        <f t="shared" si="9"/>
        <v>0</v>
      </c>
      <c r="I39" s="278">
        <f t="shared" si="9"/>
        <v>0</v>
      </c>
      <c r="J39" s="278">
        <f t="shared" si="9"/>
        <v>0</v>
      </c>
      <c r="K39" s="278">
        <f>SUM(K40:K43)</f>
        <v>0</v>
      </c>
      <c r="L39" s="278">
        <f>SUM(L40:L43)</f>
        <v>0</v>
      </c>
      <c r="M39" s="278">
        <f t="shared" si="9"/>
        <v>0</v>
      </c>
      <c r="N39" s="278">
        <f>SUM(N40:N43)</f>
        <v>0</v>
      </c>
      <c r="O39" s="278">
        <f t="shared" si="9"/>
        <v>0</v>
      </c>
      <c r="P39" s="278">
        <f>IF(E39&lt;&gt;0,H39/E39,0)</f>
        <v>0</v>
      </c>
      <c r="Q39" s="278">
        <f t="shared" si="7"/>
        <v>0</v>
      </c>
      <c r="R39" s="278">
        <f t="shared" si="4"/>
        <v>0</v>
      </c>
    </row>
    <row r="40" spans="1:18" s="111" customFormat="1" ht="17.100000000000001" customHeight="1" x14ac:dyDescent="0.3">
      <c r="A40" s="279" t="s">
        <v>169</v>
      </c>
      <c r="B40" s="283" t="s">
        <v>170</v>
      </c>
      <c r="C40" s="276">
        <v>24</v>
      </c>
      <c r="D40" s="291"/>
      <c r="E40" s="291"/>
      <c r="F40" s="291">
        <v>0</v>
      </c>
      <c r="G40" s="291">
        <v>0</v>
      </c>
      <c r="H40" s="282">
        <f t="shared" ref="H40:H46" si="10">I40+J40+K40+L40+M40</f>
        <v>0</v>
      </c>
      <c r="I40" s="293"/>
      <c r="J40" s="293"/>
      <c r="K40" s="293"/>
      <c r="L40" s="293">
        <v>0</v>
      </c>
      <c r="M40" s="293">
        <v>0</v>
      </c>
      <c r="N40" s="293"/>
      <c r="O40" s="293">
        <v>0</v>
      </c>
      <c r="P40" s="282">
        <f t="shared" si="6"/>
        <v>0</v>
      </c>
      <c r="Q40" s="282">
        <f t="shared" si="7"/>
        <v>0</v>
      </c>
      <c r="R40" s="278">
        <f t="shared" si="4"/>
        <v>0</v>
      </c>
    </row>
    <row r="41" spans="1:18" s="111" customFormat="1" ht="17.100000000000001" customHeight="1" x14ac:dyDescent="0.3">
      <c r="A41" s="279" t="s">
        <v>172</v>
      </c>
      <c r="B41" s="283" t="s">
        <v>173</v>
      </c>
      <c r="C41" s="276">
        <v>25</v>
      </c>
      <c r="D41" s="291"/>
      <c r="E41" s="291"/>
      <c r="F41" s="291">
        <v>0</v>
      </c>
      <c r="G41" s="291">
        <v>0</v>
      </c>
      <c r="H41" s="282">
        <f t="shared" si="10"/>
        <v>0</v>
      </c>
      <c r="I41" s="293"/>
      <c r="J41" s="293"/>
      <c r="K41" s="293"/>
      <c r="L41" s="293">
        <v>0</v>
      </c>
      <c r="M41" s="293">
        <v>0</v>
      </c>
      <c r="N41" s="293"/>
      <c r="O41" s="293">
        <v>0</v>
      </c>
      <c r="P41" s="282">
        <f t="shared" si="6"/>
        <v>0</v>
      </c>
      <c r="Q41" s="282">
        <f t="shared" si="7"/>
        <v>0</v>
      </c>
      <c r="R41" s="278">
        <f t="shared" si="4"/>
        <v>0</v>
      </c>
    </row>
    <row r="42" spans="1:18" s="109" customFormat="1" ht="17.100000000000001" customHeight="1" x14ac:dyDescent="0.3">
      <c r="A42" s="279" t="s">
        <v>174</v>
      </c>
      <c r="B42" s="283" t="s">
        <v>175</v>
      </c>
      <c r="C42" s="276">
        <v>26</v>
      </c>
      <c r="D42" s="291">
        <v>0</v>
      </c>
      <c r="E42" s="291">
        <v>0</v>
      </c>
      <c r="F42" s="291">
        <v>0</v>
      </c>
      <c r="G42" s="291">
        <v>0</v>
      </c>
      <c r="H42" s="282">
        <f t="shared" si="10"/>
        <v>0</v>
      </c>
      <c r="I42" s="293">
        <v>0</v>
      </c>
      <c r="J42" s="293">
        <v>0</v>
      </c>
      <c r="K42" s="293"/>
      <c r="L42" s="293">
        <v>0</v>
      </c>
      <c r="M42" s="293">
        <v>0</v>
      </c>
      <c r="N42" s="293"/>
      <c r="O42" s="293">
        <v>0</v>
      </c>
      <c r="P42" s="282">
        <f t="shared" si="6"/>
        <v>0</v>
      </c>
      <c r="Q42" s="282">
        <f t="shared" si="7"/>
        <v>0</v>
      </c>
      <c r="R42" s="278">
        <f t="shared" si="4"/>
        <v>0</v>
      </c>
    </row>
    <row r="43" spans="1:18" s="109" customFormat="1" ht="17.100000000000001" customHeight="1" x14ac:dyDescent="0.3">
      <c r="A43" s="279" t="s">
        <v>176</v>
      </c>
      <c r="B43" s="283" t="s">
        <v>177</v>
      </c>
      <c r="C43" s="276">
        <v>27</v>
      </c>
      <c r="D43" s="291">
        <v>0</v>
      </c>
      <c r="E43" s="291">
        <v>0</v>
      </c>
      <c r="F43" s="291">
        <v>0</v>
      </c>
      <c r="G43" s="291">
        <v>0</v>
      </c>
      <c r="H43" s="282">
        <f t="shared" si="10"/>
        <v>0</v>
      </c>
      <c r="I43" s="293">
        <v>0</v>
      </c>
      <c r="J43" s="293">
        <v>0</v>
      </c>
      <c r="K43" s="293"/>
      <c r="L43" s="293">
        <v>0</v>
      </c>
      <c r="M43" s="293">
        <v>0</v>
      </c>
      <c r="N43" s="293"/>
      <c r="O43" s="293">
        <v>0</v>
      </c>
      <c r="P43" s="282">
        <f t="shared" si="6"/>
        <v>0</v>
      </c>
      <c r="Q43" s="282">
        <f t="shared" si="7"/>
        <v>0</v>
      </c>
      <c r="R43" s="278">
        <f t="shared" si="4"/>
        <v>0</v>
      </c>
    </row>
    <row r="44" spans="1:18" s="109" customFormat="1" ht="17.100000000000001" customHeight="1" x14ac:dyDescent="0.3">
      <c r="A44" s="274" t="s">
        <v>178</v>
      </c>
      <c r="B44" s="275" t="s">
        <v>179</v>
      </c>
      <c r="C44" s="276">
        <v>28</v>
      </c>
      <c r="D44" s="300">
        <v>0</v>
      </c>
      <c r="E44" s="300">
        <v>0</v>
      </c>
      <c r="F44" s="300">
        <v>0</v>
      </c>
      <c r="G44" s="300">
        <v>0</v>
      </c>
      <c r="H44" s="278">
        <f t="shared" si="10"/>
        <v>0</v>
      </c>
      <c r="I44" s="127">
        <v>0</v>
      </c>
      <c r="J44" s="127">
        <v>0</v>
      </c>
      <c r="K44" s="127"/>
      <c r="L44" s="127">
        <v>0</v>
      </c>
      <c r="M44" s="127">
        <v>0</v>
      </c>
      <c r="N44" s="127"/>
      <c r="O44" s="127">
        <v>0</v>
      </c>
      <c r="P44" s="282">
        <f t="shared" si="6"/>
        <v>0</v>
      </c>
      <c r="Q44" s="282">
        <f t="shared" si="7"/>
        <v>0</v>
      </c>
      <c r="R44" s="278">
        <f t="shared" si="4"/>
        <v>0</v>
      </c>
    </row>
    <row r="45" spans="1:18" s="111" customFormat="1" ht="17.100000000000001" customHeight="1" x14ac:dyDescent="0.3">
      <c r="A45" s="274" t="s">
        <v>180</v>
      </c>
      <c r="B45" s="275" t="s">
        <v>181</v>
      </c>
      <c r="C45" s="276">
        <v>29</v>
      </c>
      <c r="D45" s="300"/>
      <c r="E45" s="300"/>
      <c r="F45" s="300">
        <v>0</v>
      </c>
      <c r="G45" s="300">
        <v>0</v>
      </c>
      <c r="H45" s="278">
        <f t="shared" si="10"/>
        <v>0</v>
      </c>
      <c r="I45" s="127"/>
      <c r="J45" s="127"/>
      <c r="K45" s="127"/>
      <c r="L45" s="127">
        <v>0</v>
      </c>
      <c r="M45" s="127">
        <v>0</v>
      </c>
      <c r="N45" s="127"/>
      <c r="O45" s="127">
        <v>0</v>
      </c>
      <c r="P45" s="282">
        <f t="shared" si="6"/>
        <v>0</v>
      </c>
      <c r="Q45" s="282">
        <f t="shared" si="7"/>
        <v>0</v>
      </c>
      <c r="R45" s="278">
        <f t="shared" si="4"/>
        <v>0</v>
      </c>
    </row>
    <row r="46" spans="1:18" s="109" customFormat="1" ht="17.100000000000001" customHeight="1" x14ac:dyDescent="0.3">
      <c r="A46" s="274"/>
      <c r="B46" s="285" t="s">
        <v>185</v>
      </c>
      <c r="C46" s="286">
        <v>30</v>
      </c>
      <c r="D46" s="284">
        <f>D32+D39+D44+D45</f>
        <v>0</v>
      </c>
      <c r="E46" s="284">
        <f>E32+E39+E44+E45</f>
        <v>0</v>
      </c>
      <c r="F46" s="284">
        <f>F32+F39+F44+F45</f>
        <v>0</v>
      </c>
      <c r="G46" s="284">
        <f>G32+G39+G44+G45</f>
        <v>0</v>
      </c>
      <c r="H46" s="278">
        <f t="shared" si="10"/>
        <v>0</v>
      </c>
      <c r="I46" s="278">
        <f t="shared" ref="I46:K46" si="11">I32+I39+I44+I45</f>
        <v>0</v>
      </c>
      <c r="J46" s="278">
        <f t="shared" si="11"/>
        <v>0</v>
      </c>
      <c r="K46" s="278">
        <f t="shared" si="11"/>
        <v>0</v>
      </c>
      <c r="L46" s="278">
        <f>L32+L39+L44+L45</f>
        <v>0</v>
      </c>
      <c r="M46" s="278">
        <f>M32+M39+M44+M45</f>
        <v>0</v>
      </c>
      <c r="N46" s="278">
        <f>N32+N39+N44+N45</f>
        <v>0</v>
      </c>
      <c r="O46" s="278">
        <f>O32+O39+O44+O45</f>
        <v>0</v>
      </c>
      <c r="P46" s="278">
        <f t="shared" si="6"/>
        <v>0</v>
      </c>
      <c r="Q46" s="278">
        <f t="shared" si="7"/>
        <v>0</v>
      </c>
      <c r="R46" s="278">
        <f t="shared" si="4"/>
        <v>0</v>
      </c>
    </row>
    <row r="47" spans="1:18" s="109" customFormat="1" ht="17.100000000000001" customHeight="1" x14ac:dyDescent="0.25">
      <c r="A47" s="274"/>
      <c r="B47" s="287" t="s">
        <v>186</v>
      </c>
      <c r="C47" s="288"/>
      <c r="D47" s="288"/>
      <c r="E47" s="288"/>
      <c r="F47" s="288"/>
      <c r="G47" s="288"/>
      <c r="H47" s="288"/>
      <c r="I47" s="288"/>
      <c r="J47" s="288"/>
      <c r="K47" s="288"/>
      <c r="L47" s="288"/>
      <c r="M47" s="288"/>
      <c r="N47" s="288"/>
      <c r="O47" s="288"/>
      <c r="P47" s="288"/>
      <c r="Q47" s="288"/>
      <c r="R47" s="289"/>
    </row>
    <row r="48" spans="1:18" s="109" customFormat="1" ht="17.100000000000001" customHeight="1" x14ac:dyDescent="0.3">
      <c r="A48" s="274" t="s">
        <v>146</v>
      </c>
      <c r="B48" s="275" t="s">
        <v>266</v>
      </c>
      <c r="C48" s="276">
        <v>31</v>
      </c>
      <c r="D48" s="277">
        <f t="shared" ref="D48:G48" si="12">SUM(D49:D54)</f>
        <v>0</v>
      </c>
      <c r="E48" s="284">
        <f t="shared" si="12"/>
        <v>0</v>
      </c>
      <c r="F48" s="284">
        <f t="shared" si="12"/>
        <v>0</v>
      </c>
      <c r="G48" s="284">
        <f t="shared" si="12"/>
        <v>0</v>
      </c>
      <c r="H48" s="278">
        <f t="shared" ref="H48:O48" si="13">SUM(H49:H54)</f>
        <v>0</v>
      </c>
      <c r="I48" s="278">
        <f t="shared" si="13"/>
        <v>0</v>
      </c>
      <c r="J48" s="278">
        <f t="shared" si="13"/>
        <v>0</v>
      </c>
      <c r="K48" s="278">
        <f t="shared" si="13"/>
        <v>0</v>
      </c>
      <c r="L48" s="278">
        <f t="shared" si="13"/>
        <v>0</v>
      </c>
      <c r="M48" s="278">
        <f t="shared" si="13"/>
        <v>0</v>
      </c>
      <c r="N48" s="278">
        <f t="shared" si="13"/>
        <v>0</v>
      </c>
      <c r="O48" s="278">
        <f t="shared" si="13"/>
        <v>0</v>
      </c>
      <c r="P48" s="278">
        <f t="shared" ref="P48:P62" si="14">IF(E48&lt;&gt;0,H48/E48,0)</f>
        <v>0</v>
      </c>
      <c r="Q48" s="278">
        <f t="shared" ref="Q48:Q62" si="15">IF(E48&lt;&gt;0,(H48-M48)/E48,0)</f>
        <v>0</v>
      </c>
      <c r="R48" s="278">
        <f t="shared" si="4"/>
        <v>0</v>
      </c>
    </row>
    <row r="49" spans="1:18" s="109" customFormat="1" ht="17.100000000000001" customHeight="1" x14ac:dyDescent="0.3">
      <c r="A49" s="279" t="s">
        <v>148</v>
      </c>
      <c r="B49" s="283" t="s">
        <v>149</v>
      </c>
      <c r="C49" s="276" t="s">
        <v>187</v>
      </c>
      <c r="D49" s="292">
        <v>0</v>
      </c>
      <c r="E49" s="292">
        <v>0</v>
      </c>
      <c r="F49" s="292">
        <v>0</v>
      </c>
      <c r="G49" s="292">
        <v>0</v>
      </c>
      <c r="H49" s="282">
        <f t="shared" ref="H49:H54" si="16">I49+J49+K49+L49+M49</f>
        <v>0</v>
      </c>
      <c r="I49" s="293">
        <v>0</v>
      </c>
      <c r="J49" s="293">
        <v>0</v>
      </c>
      <c r="K49" s="293">
        <v>0</v>
      </c>
      <c r="L49" s="293">
        <v>0</v>
      </c>
      <c r="M49" s="293">
        <v>0</v>
      </c>
      <c r="N49" s="293"/>
      <c r="O49" s="293">
        <v>0</v>
      </c>
      <c r="P49" s="278">
        <f t="shared" si="14"/>
        <v>0</v>
      </c>
      <c r="Q49" s="278">
        <f t="shared" si="15"/>
        <v>0</v>
      </c>
      <c r="R49" s="278">
        <f t="shared" si="4"/>
        <v>0</v>
      </c>
    </row>
    <row r="50" spans="1:18" s="109" customFormat="1" ht="17.100000000000001" customHeight="1" x14ac:dyDescent="0.3">
      <c r="A50" s="279" t="s">
        <v>151</v>
      </c>
      <c r="B50" s="283" t="s">
        <v>152</v>
      </c>
      <c r="C50" s="276">
        <v>32</v>
      </c>
      <c r="D50" s="292"/>
      <c r="E50" s="292"/>
      <c r="F50" s="292"/>
      <c r="G50" s="292"/>
      <c r="H50" s="282">
        <f t="shared" si="16"/>
        <v>0</v>
      </c>
      <c r="I50" s="293"/>
      <c r="J50" s="293"/>
      <c r="K50" s="293"/>
      <c r="L50" s="293"/>
      <c r="M50" s="293"/>
      <c r="N50" s="293"/>
      <c r="O50" s="293"/>
      <c r="P50" s="278">
        <f>IF(E50&lt;&gt;0,H50/E50,0)</f>
        <v>0</v>
      </c>
      <c r="Q50" s="278">
        <f t="shared" si="15"/>
        <v>0</v>
      </c>
      <c r="R50" s="278">
        <f>IF(E50&lt;&gt;0,(H50+N50)/E50,0)</f>
        <v>0</v>
      </c>
    </row>
    <row r="51" spans="1:18" s="109" customFormat="1" ht="17.100000000000001" customHeight="1" x14ac:dyDescent="0.3">
      <c r="A51" s="279" t="s">
        <v>154</v>
      </c>
      <c r="B51" s="283" t="s">
        <v>155</v>
      </c>
      <c r="C51" s="276" t="s">
        <v>188</v>
      </c>
      <c r="D51" s="292">
        <v>0</v>
      </c>
      <c r="E51" s="292">
        <v>0</v>
      </c>
      <c r="F51" s="292">
        <v>0</v>
      </c>
      <c r="G51" s="292">
        <v>0</v>
      </c>
      <c r="H51" s="282">
        <f t="shared" si="16"/>
        <v>0</v>
      </c>
      <c r="I51" s="293">
        <v>0</v>
      </c>
      <c r="J51" s="293">
        <v>0</v>
      </c>
      <c r="K51" s="293">
        <v>0</v>
      </c>
      <c r="L51" s="293">
        <v>0</v>
      </c>
      <c r="M51" s="293">
        <v>0</v>
      </c>
      <c r="N51" s="293"/>
      <c r="O51" s="293">
        <v>0</v>
      </c>
      <c r="P51" s="278">
        <f t="shared" si="14"/>
        <v>0</v>
      </c>
      <c r="Q51" s="278">
        <f t="shared" si="15"/>
        <v>0</v>
      </c>
      <c r="R51" s="278">
        <f t="shared" si="4"/>
        <v>0</v>
      </c>
    </row>
    <row r="52" spans="1:18" s="109" customFormat="1" ht="17.100000000000001" customHeight="1" x14ac:dyDescent="0.3">
      <c r="A52" s="279" t="s">
        <v>157</v>
      </c>
      <c r="B52" s="283" t="s">
        <v>158</v>
      </c>
      <c r="C52" s="276">
        <v>33</v>
      </c>
      <c r="D52" s="292">
        <v>0</v>
      </c>
      <c r="E52" s="292">
        <v>0</v>
      </c>
      <c r="F52" s="292">
        <v>0</v>
      </c>
      <c r="G52" s="292">
        <v>0</v>
      </c>
      <c r="H52" s="282">
        <f t="shared" si="16"/>
        <v>0</v>
      </c>
      <c r="I52" s="293">
        <v>0</v>
      </c>
      <c r="J52" s="293">
        <v>0</v>
      </c>
      <c r="K52" s="293">
        <v>0</v>
      </c>
      <c r="L52" s="293">
        <v>0</v>
      </c>
      <c r="M52" s="293">
        <v>0</v>
      </c>
      <c r="N52" s="293"/>
      <c r="O52" s="293">
        <v>0</v>
      </c>
      <c r="P52" s="278">
        <f t="shared" si="14"/>
        <v>0</v>
      </c>
      <c r="Q52" s="278">
        <f t="shared" si="15"/>
        <v>0</v>
      </c>
      <c r="R52" s="278">
        <f t="shared" si="4"/>
        <v>0</v>
      </c>
    </row>
    <row r="53" spans="1:18" s="109" customFormat="1" ht="17.100000000000001" customHeight="1" x14ac:dyDescent="0.3">
      <c r="A53" s="279" t="s">
        <v>160</v>
      </c>
      <c r="B53" s="283" t="s">
        <v>184</v>
      </c>
      <c r="C53" s="276" t="s">
        <v>189</v>
      </c>
      <c r="D53" s="292">
        <v>0</v>
      </c>
      <c r="E53" s="292">
        <v>0</v>
      </c>
      <c r="F53" s="292">
        <v>0</v>
      </c>
      <c r="G53" s="292">
        <v>0</v>
      </c>
      <c r="H53" s="282">
        <f t="shared" si="16"/>
        <v>0</v>
      </c>
      <c r="I53" s="293">
        <v>0</v>
      </c>
      <c r="J53" s="293">
        <v>0</v>
      </c>
      <c r="K53" s="293">
        <v>0</v>
      </c>
      <c r="L53" s="293">
        <v>0</v>
      </c>
      <c r="M53" s="293">
        <v>0</v>
      </c>
      <c r="N53" s="293"/>
      <c r="O53" s="293">
        <v>0</v>
      </c>
      <c r="P53" s="278">
        <f t="shared" si="14"/>
        <v>0</v>
      </c>
      <c r="Q53" s="278">
        <f t="shared" si="15"/>
        <v>0</v>
      </c>
      <c r="R53" s="278">
        <f t="shared" si="4"/>
        <v>0</v>
      </c>
    </row>
    <row r="54" spans="1:18" s="109" customFormat="1" ht="17.100000000000001" customHeight="1" x14ac:dyDescent="0.3">
      <c r="A54" s="279" t="s">
        <v>163</v>
      </c>
      <c r="B54" s="283" t="s">
        <v>164</v>
      </c>
      <c r="C54" s="276">
        <v>34</v>
      </c>
      <c r="D54" s="292">
        <v>0</v>
      </c>
      <c r="E54" s="292">
        <v>0</v>
      </c>
      <c r="F54" s="292">
        <v>0</v>
      </c>
      <c r="G54" s="292">
        <v>0</v>
      </c>
      <c r="H54" s="282">
        <f t="shared" si="16"/>
        <v>0</v>
      </c>
      <c r="I54" s="293">
        <v>0</v>
      </c>
      <c r="J54" s="293">
        <v>0</v>
      </c>
      <c r="K54" s="293">
        <v>0</v>
      </c>
      <c r="L54" s="293">
        <v>0</v>
      </c>
      <c r="M54" s="293">
        <v>0</v>
      </c>
      <c r="N54" s="293"/>
      <c r="O54" s="293">
        <v>0</v>
      </c>
      <c r="P54" s="278">
        <f t="shared" si="14"/>
        <v>0</v>
      </c>
      <c r="Q54" s="278">
        <f t="shared" si="15"/>
        <v>0</v>
      </c>
      <c r="R54" s="278">
        <f t="shared" si="4"/>
        <v>0</v>
      </c>
    </row>
    <row r="55" spans="1:18" s="109" customFormat="1" ht="17.100000000000001" customHeight="1" x14ac:dyDescent="0.3">
      <c r="A55" s="274" t="s">
        <v>166</v>
      </c>
      <c r="B55" s="275" t="s">
        <v>167</v>
      </c>
      <c r="C55" s="276" t="s">
        <v>190</v>
      </c>
      <c r="D55" s="277">
        <f>SUM(D56:D59)</f>
        <v>0</v>
      </c>
      <c r="E55" s="284">
        <f t="shared" ref="E55:O55" si="17">SUM(E56:E59)</f>
        <v>0</v>
      </c>
      <c r="F55" s="284">
        <f t="shared" si="17"/>
        <v>0</v>
      </c>
      <c r="G55" s="284">
        <f t="shared" si="17"/>
        <v>0</v>
      </c>
      <c r="H55" s="278">
        <f t="shared" si="17"/>
        <v>0</v>
      </c>
      <c r="I55" s="278">
        <f t="shared" si="17"/>
        <v>0</v>
      </c>
      <c r="J55" s="278">
        <f t="shared" si="17"/>
        <v>0</v>
      </c>
      <c r="K55" s="278">
        <f t="shared" si="17"/>
        <v>0</v>
      </c>
      <c r="L55" s="278">
        <f t="shared" si="17"/>
        <v>0</v>
      </c>
      <c r="M55" s="278">
        <f t="shared" si="17"/>
        <v>0</v>
      </c>
      <c r="N55" s="278">
        <f t="shared" si="17"/>
        <v>0</v>
      </c>
      <c r="O55" s="278">
        <f t="shared" si="17"/>
        <v>0</v>
      </c>
      <c r="P55" s="278">
        <f t="shared" si="14"/>
        <v>0</v>
      </c>
      <c r="Q55" s="278">
        <f t="shared" si="15"/>
        <v>0</v>
      </c>
      <c r="R55" s="278">
        <f t="shared" si="4"/>
        <v>0</v>
      </c>
    </row>
    <row r="56" spans="1:18" s="111" customFormat="1" ht="17.100000000000001" customHeight="1" x14ac:dyDescent="0.3">
      <c r="A56" s="279" t="s">
        <v>169</v>
      </c>
      <c r="B56" s="283" t="s">
        <v>170</v>
      </c>
      <c r="C56" s="276">
        <v>35</v>
      </c>
      <c r="D56" s="292"/>
      <c r="E56" s="292"/>
      <c r="F56" s="292"/>
      <c r="G56" s="292"/>
      <c r="H56" s="282">
        <f t="shared" ref="H56:H61" si="18">I56+J56+K56+L56+M56</f>
        <v>0</v>
      </c>
      <c r="I56" s="293"/>
      <c r="J56" s="293"/>
      <c r="K56" s="293"/>
      <c r="L56" s="293">
        <v>0</v>
      </c>
      <c r="M56" s="293">
        <v>0</v>
      </c>
      <c r="N56" s="293"/>
      <c r="O56" s="293">
        <v>0</v>
      </c>
      <c r="P56" s="278">
        <f t="shared" si="14"/>
        <v>0</v>
      </c>
      <c r="Q56" s="278">
        <f t="shared" si="15"/>
        <v>0</v>
      </c>
      <c r="R56" s="278">
        <f t="shared" si="4"/>
        <v>0</v>
      </c>
    </row>
    <row r="57" spans="1:18" s="111" customFormat="1" ht="17.100000000000001" customHeight="1" x14ac:dyDescent="0.3">
      <c r="A57" s="279" t="s">
        <v>172</v>
      </c>
      <c r="B57" s="283" t="s">
        <v>173</v>
      </c>
      <c r="C57" s="276" t="s">
        <v>191</v>
      </c>
      <c r="D57" s="292"/>
      <c r="E57" s="292"/>
      <c r="F57" s="292"/>
      <c r="G57" s="292"/>
      <c r="H57" s="282">
        <f t="shared" si="18"/>
        <v>0</v>
      </c>
      <c r="I57" s="293"/>
      <c r="J57" s="293"/>
      <c r="K57" s="293"/>
      <c r="L57" s="293"/>
      <c r="M57" s="293"/>
      <c r="N57" s="293"/>
      <c r="O57" s="293"/>
      <c r="P57" s="278">
        <f t="shared" si="14"/>
        <v>0</v>
      </c>
      <c r="Q57" s="278">
        <f t="shared" si="15"/>
        <v>0</v>
      </c>
      <c r="R57" s="278">
        <f t="shared" si="4"/>
        <v>0</v>
      </c>
    </row>
    <row r="58" spans="1:18" s="109" customFormat="1" ht="17.100000000000001" customHeight="1" x14ac:dyDescent="0.3">
      <c r="A58" s="279" t="s">
        <v>174</v>
      </c>
      <c r="B58" s="283" t="s">
        <v>175</v>
      </c>
      <c r="C58" s="276">
        <v>36</v>
      </c>
      <c r="D58" s="292">
        <v>0</v>
      </c>
      <c r="E58" s="292">
        <v>0</v>
      </c>
      <c r="F58" s="292">
        <v>0</v>
      </c>
      <c r="G58" s="292">
        <v>0</v>
      </c>
      <c r="H58" s="282">
        <f t="shared" si="18"/>
        <v>0</v>
      </c>
      <c r="I58" s="293">
        <v>0</v>
      </c>
      <c r="J58" s="293">
        <v>0</v>
      </c>
      <c r="K58" s="293">
        <v>0</v>
      </c>
      <c r="L58" s="293">
        <v>0</v>
      </c>
      <c r="M58" s="293">
        <v>0</v>
      </c>
      <c r="N58" s="293"/>
      <c r="O58" s="293">
        <v>0</v>
      </c>
      <c r="P58" s="278">
        <f t="shared" si="14"/>
        <v>0</v>
      </c>
      <c r="Q58" s="278">
        <f t="shared" si="15"/>
        <v>0</v>
      </c>
      <c r="R58" s="278">
        <f t="shared" si="4"/>
        <v>0</v>
      </c>
    </row>
    <row r="59" spans="1:18" s="109" customFormat="1" ht="17.100000000000001" customHeight="1" x14ac:dyDescent="0.3">
      <c r="A59" s="279" t="s">
        <v>176</v>
      </c>
      <c r="B59" s="283" t="s">
        <v>177</v>
      </c>
      <c r="C59" s="276" t="s">
        <v>192</v>
      </c>
      <c r="D59" s="292">
        <v>0</v>
      </c>
      <c r="E59" s="292">
        <v>0</v>
      </c>
      <c r="F59" s="292">
        <v>0</v>
      </c>
      <c r="G59" s="292">
        <v>0</v>
      </c>
      <c r="H59" s="282">
        <f t="shared" si="18"/>
        <v>0</v>
      </c>
      <c r="I59" s="293">
        <v>0</v>
      </c>
      <c r="J59" s="293">
        <v>0</v>
      </c>
      <c r="K59" s="293">
        <v>0</v>
      </c>
      <c r="L59" s="293">
        <v>0</v>
      </c>
      <c r="M59" s="293">
        <v>0</v>
      </c>
      <c r="N59" s="293"/>
      <c r="O59" s="293">
        <v>0</v>
      </c>
      <c r="P59" s="278">
        <f t="shared" si="14"/>
        <v>0</v>
      </c>
      <c r="Q59" s="278">
        <f t="shared" si="15"/>
        <v>0</v>
      </c>
      <c r="R59" s="278">
        <f t="shared" si="4"/>
        <v>0</v>
      </c>
    </row>
    <row r="60" spans="1:18" s="109" customFormat="1" ht="17.100000000000001" customHeight="1" x14ac:dyDescent="0.3">
      <c r="A60" s="274" t="s">
        <v>178</v>
      </c>
      <c r="B60" s="275" t="s">
        <v>179</v>
      </c>
      <c r="C60" s="276">
        <v>37</v>
      </c>
      <c r="D60" s="300">
        <v>0</v>
      </c>
      <c r="E60" s="300">
        <v>0</v>
      </c>
      <c r="F60" s="300">
        <v>0</v>
      </c>
      <c r="G60" s="300">
        <v>0</v>
      </c>
      <c r="H60" s="278">
        <f t="shared" si="18"/>
        <v>0</v>
      </c>
      <c r="I60" s="127">
        <v>0</v>
      </c>
      <c r="J60" s="127">
        <v>0</v>
      </c>
      <c r="K60" s="127">
        <v>0</v>
      </c>
      <c r="L60" s="127">
        <v>0</v>
      </c>
      <c r="M60" s="127">
        <v>0</v>
      </c>
      <c r="N60" s="127"/>
      <c r="O60" s="127">
        <v>0</v>
      </c>
      <c r="P60" s="278">
        <f t="shared" si="14"/>
        <v>0</v>
      </c>
      <c r="Q60" s="278">
        <f t="shared" si="15"/>
        <v>0</v>
      </c>
      <c r="R60" s="278">
        <f t="shared" si="4"/>
        <v>0</v>
      </c>
    </row>
    <row r="61" spans="1:18" s="111" customFormat="1" ht="17.100000000000001" customHeight="1" x14ac:dyDescent="0.3">
      <c r="A61" s="274" t="s">
        <v>180</v>
      </c>
      <c r="B61" s="275" t="s">
        <v>181</v>
      </c>
      <c r="C61" s="276" t="s">
        <v>193</v>
      </c>
      <c r="D61" s="300"/>
      <c r="E61" s="300"/>
      <c r="F61" s="300">
        <v>0</v>
      </c>
      <c r="G61" s="300">
        <v>0</v>
      </c>
      <c r="H61" s="278">
        <f t="shared" si="18"/>
        <v>0</v>
      </c>
      <c r="I61" s="293"/>
      <c r="J61" s="293"/>
      <c r="K61" s="293"/>
      <c r="L61" s="127"/>
      <c r="M61" s="127"/>
      <c r="N61" s="127"/>
      <c r="O61" s="127"/>
      <c r="P61" s="278">
        <f t="shared" si="14"/>
        <v>0</v>
      </c>
      <c r="Q61" s="278">
        <f t="shared" si="15"/>
        <v>0</v>
      </c>
      <c r="R61" s="278">
        <f t="shared" si="4"/>
        <v>0</v>
      </c>
    </row>
    <row r="62" spans="1:18" s="109" customFormat="1" ht="17.100000000000001" customHeight="1" x14ac:dyDescent="0.3">
      <c r="A62" s="274"/>
      <c r="B62" s="285" t="s">
        <v>194</v>
      </c>
      <c r="C62" s="286">
        <v>38</v>
      </c>
      <c r="D62" s="284">
        <f t="shared" ref="D62:H62" si="19">D48+D55+D60+D61</f>
        <v>0</v>
      </c>
      <c r="E62" s="284">
        <f t="shared" si="19"/>
        <v>0</v>
      </c>
      <c r="F62" s="284">
        <f t="shared" si="19"/>
        <v>0</v>
      </c>
      <c r="G62" s="284">
        <f t="shared" si="19"/>
        <v>0</v>
      </c>
      <c r="H62" s="278">
        <f t="shared" si="19"/>
        <v>0</v>
      </c>
      <c r="I62" s="278">
        <f t="shared" ref="I62:O62" si="20">I48+I55+I60+I61</f>
        <v>0</v>
      </c>
      <c r="J62" s="278">
        <f t="shared" si="20"/>
        <v>0</v>
      </c>
      <c r="K62" s="278">
        <f t="shared" si="20"/>
        <v>0</v>
      </c>
      <c r="L62" s="278">
        <f t="shared" si="20"/>
        <v>0</v>
      </c>
      <c r="M62" s="278">
        <f t="shared" si="20"/>
        <v>0</v>
      </c>
      <c r="N62" s="278">
        <f t="shared" si="20"/>
        <v>0</v>
      </c>
      <c r="O62" s="278">
        <f t="shared" si="20"/>
        <v>0</v>
      </c>
      <c r="P62" s="278">
        <f t="shared" si="14"/>
        <v>0</v>
      </c>
      <c r="Q62" s="278">
        <f t="shared" si="15"/>
        <v>0</v>
      </c>
      <c r="R62" s="278">
        <f t="shared" si="4"/>
        <v>0</v>
      </c>
    </row>
    <row r="63" spans="1:18" s="116" customFormat="1" ht="17.100000000000001" customHeight="1" x14ac:dyDescent="0.25">
      <c r="A63" s="274"/>
      <c r="B63" s="255" t="s">
        <v>195</v>
      </c>
      <c r="C63" s="256"/>
      <c r="D63" s="256"/>
      <c r="E63" s="256"/>
      <c r="F63" s="256"/>
      <c r="G63" s="256"/>
      <c r="H63" s="256"/>
      <c r="I63" s="256"/>
      <c r="J63" s="256"/>
      <c r="K63" s="256"/>
      <c r="L63" s="256"/>
      <c r="M63" s="256"/>
      <c r="N63" s="256"/>
      <c r="O63" s="256"/>
      <c r="P63" s="256"/>
      <c r="Q63" s="256"/>
      <c r="R63" s="257"/>
    </row>
    <row r="64" spans="1:18" s="106" customFormat="1" ht="17.100000000000001" customHeight="1" x14ac:dyDescent="0.3">
      <c r="A64" s="274" t="s">
        <v>146</v>
      </c>
      <c r="B64" s="275" t="s">
        <v>266</v>
      </c>
      <c r="C64" s="301">
        <v>39</v>
      </c>
      <c r="D64" s="277">
        <f t="shared" ref="D64:O64" si="21">SUM(D65:D76)</f>
        <v>0</v>
      </c>
      <c r="E64" s="284">
        <f t="shared" si="21"/>
        <v>0</v>
      </c>
      <c r="F64" s="284">
        <f t="shared" si="21"/>
        <v>0</v>
      </c>
      <c r="G64" s="284">
        <f t="shared" si="21"/>
        <v>0</v>
      </c>
      <c r="H64" s="278">
        <f t="shared" si="21"/>
        <v>0</v>
      </c>
      <c r="I64" s="278">
        <f t="shared" si="21"/>
        <v>0</v>
      </c>
      <c r="J64" s="278">
        <f t="shared" si="21"/>
        <v>0</v>
      </c>
      <c r="K64" s="278">
        <f t="shared" si="21"/>
        <v>0</v>
      </c>
      <c r="L64" s="278">
        <f t="shared" si="21"/>
        <v>0</v>
      </c>
      <c r="M64" s="278">
        <f t="shared" si="21"/>
        <v>0</v>
      </c>
      <c r="N64" s="278">
        <f t="shared" si="21"/>
        <v>0</v>
      </c>
      <c r="O64" s="278">
        <f t="shared" si="21"/>
        <v>0</v>
      </c>
      <c r="P64" s="278">
        <f>IF(E64&lt;&gt;0,H64/E64,0)</f>
        <v>0</v>
      </c>
      <c r="Q64" s="278">
        <f t="shared" ref="Q64:Q100" si="22">IF(E64&lt;&gt;0,(H64-M64)/E64,0)</f>
        <v>0</v>
      </c>
      <c r="R64" s="278">
        <f t="shared" si="4"/>
        <v>0</v>
      </c>
    </row>
    <row r="65" spans="1:18" s="108" customFormat="1" ht="17.100000000000001" customHeight="1" x14ac:dyDescent="0.3">
      <c r="A65" s="279" t="s">
        <v>148</v>
      </c>
      <c r="B65" s="283" t="s">
        <v>196</v>
      </c>
      <c r="C65" s="301">
        <v>40</v>
      </c>
      <c r="D65" s="292"/>
      <c r="E65" s="292"/>
      <c r="F65" s="292">
        <v>0</v>
      </c>
      <c r="G65" s="292">
        <v>0</v>
      </c>
      <c r="H65" s="282">
        <f t="shared" ref="H65:H76" si="23">I65+J65+K65+L65+M65</f>
        <v>0</v>
      </c>
      <c r="I65" s="293"/>
      <c r="J65" s="293"/>
      <c r="K65" s="293">
        <v>0</v>
      </c>
      <c r="L65" s="293">
        <v>0</v>
      </c>
      <c r="M65" s="293">
        <v>0</v>
      </c>
      <c r="N65" s="293"/>
      <c r="O65" s="293">
        <v>0</v>
      </c>
      <c r="P65" s="278">
        <f t="shared" ref="P65:P100" si="24">IF(E65&lt;&gt;0,H65/E65,0)</f>
        <v>0</v>
      </c>
      <c r="Q65" s="278">
        <f t="shared" si="22"/>
        <v>0</v>
      </c>
      <c r="R65" s="278">
        <f t="shared" si="4"/>
        <v>0</v>
      </c>
    </row>
    <row r="66" spans="1:18" s="108" customFormat="1" ht="17.100000000000001" customHeight="1" x14ac:dyDescent="0.3">
      <c r="A66" s="279" t="s">
        <v>151</v>
      </c>
      <c r="B66" s="283" t="s">
        <v>197</v>
      </c>
      <c r="C66" s="301">
        <v>41</v>
      </c>
      <c r="D66" s="292"/>
      <c r="E66" s="292"/>
      <c r="F66" s="292">
        <v>0</v>
      </c>
      <c r="G66" s="292">
        <v>0</v>
      </c>
      <c r="H66" s="282">
        <f t="shared" si="23"/>
        <v>0</v>
      </c>
      <c r="I66" s="293"/>
      <c r="J66" s="293"/>
      <c r="K66" s="293">
        <v>0</v>
      </c>
      <c r="L66" s="293">
        <v>0</v>
      </c>
      <c r="M66" s="293">
        <v>0</v>
      </c>
      <c r="N66" s="293"/>
      <c r="O66" s="293">
        <v>0</v>
      </c>
      <c r="P66" s="278">
        <f>IF(E66&lt;&gt;0,H66/E66,0)</f>
        <v>0</v>
      </c>
      <c r="Q66" s="278">
        <f>IF(E66&lt;&gt;0,(H66-M66)/E66,0)</f>
        <v>0</v>
      </c>
      <c r="R66" s="278">
        <f>IF(E66&lt;&gt;0,(H66+N66)/E66,0)</f>
        <v>0</v>
      </c>
    </row>
    <row r="67" spans="1:18" s="108" customFormat="1" ht="17.100000000000001" customHeight="1" x14ac:dyDescent="0.3">
      <c r="A67" s="279" t="s">
        <v>154</v>
      </c>
      <c r="B67" s="283" t="s">
        <v>198</v>
      </c>
      <c r="C67" s="301">
        <v>42</v>
      </c>
      <c r="D67" s="292"/>
      <c r="E67" s="292"/>
      <c r="F67" s="292">
        <v>0</v>
      </c>
      <c r="G67" s="292">
        <v>0</v>
      </c>
      <c r="H67" s="282">
        <f t="shared" si="23"/>
        <v>0</v>
      </c>
      <c r="I67" s="293"/>
      <c r="J67" s="293"/>
      <c r="K67" s="293">
        <v>0</v>
      </c>
      <c r="L67" s="293">
        <v>0</v>
      </c>
      <c r="M67" s="293">
        <v>0</v>
      </c>
      <c r="N67" s="293"/>
      <c r="O67" s="293">
        <v>0</v>
      </c>
      <c r="P67" s="278">
        <f t="shared" si="24"/>
        <v>0</v>
      </c>
      <c r="Q67" s="278">
        <f t="shared" si="22"/>
        <v>0</v>
      </c>
      <c r="R67" s="278">
        <f t="shared" si="4"/>
        <v>0</v>
      </c>
    </row>
    <row r="68" spans="1:18" s="108" customFormat="1" ht="17.100000000000001" customHeight="1" x14ac:dyDescent="0.3">
      <c r="A68" s="279" t="s">
        <v>157</v>
      </c>
      <c r="B68" s="283" t="s">
        <v>199</v>
      </c>
      <c r="C68" s="301">
        <v>43</v>
      </c>
      <c r="D68" s="292"/>
      <c r="E68" s="292"/>
      <c r="F68" s="292">
        <v>0</v>
      </c>
      <c r="G68" s="292">
        <v>0</v>
      </c>
      <c r="H68" s="282">
        <f t="shared" si="23"/>
        <v>0</v>
      </c>
      <c r="I68" s="293"/>
      <c r="J68" s="293"/>
      <c r="K68" s="293">
        <v>0</v>
      </c>
      <c r="L68" s="293">
        <v>0</v>
      </c>
      <c r="M68" s="293">
        <v>0</v>
      </c>
      <c r="N68" s="293"/>
      <c r="O68" s="293">
        <v>0</v>
      </c>
      <c r="P68" s="278">
        <f t="shared" si="24"/>
        <v>0</v>
      </c>
      <c r="Q68" s="278">
        <f t="shared" si="22"/>
        <v>0</v>
      </c>
      <c r="R68" s="278">
        <f t="shared" si="4"/>
        <v>0</v>
      </c>
    </row>
    <row r="69" spans="1:18" s="108" customFormat="1" ht="17.100000000000001" customHeight="1" x14ac:dyDescent="0.3">
      <c r="A69" s="279" t="s">
        <v>160</v>
      </c>
      <c r="B69" s="283" t="s">
        <v>201</v>
      </c>
      <c r="C69" s="301">
        <v>44</v>
      </c>
      <c r="D69" s="292"/>
      <c r="E69" s="292"/>
      <c r="F69" s="292">
        <v>0</v>
      </c>
      <c r="G69" s="292">
        <v>0</v>
      </c>
      <c r="H69" s="282">
        <f t="shared" si="23"/>
        <v>0</v>
      </c>
      <c r="I69" s="293"/>
      <c r="J69" s="293"/>
      <c r="K69" s="293">
        <v>0</v>
      </c>
      <c r="L69" s="293">
        <v>0</v>
      </c>
      <c r="M69" s="293">
        <v>0</v>
      </c>
      <c r="N69" s="293"/>
      <c r="O69" s="293">
        <v>0</v>
      </c>
      <c r="P69" s="278">
        <f t="shared" si="24"/>
        <v>0</v>
      </c>
      <c r="Q69" s="278">
        <f t="shared" si="22"/>
        <v>0</v>
      </c>
      <c r="R69" s="278">
        <f t="shared" si="4"/>
        <v>0</v>
      </c>
    </row>
    <row r="70" spans="1:18" s="108" customFormat="1" ht="17.100000000000001" customHeight="1" x14ac:dyDescent="0.3">
      <c r="A70" s="279" t="s">
        <v>163</v>
      </c>
      <c r="B70" s="283" t="s">
        <v>203</v>
      </c>
      <c r="C70" s="301">
        <v>45</v>
      </c>
      <c r="D70" s="292"/>
      <c r="E70" s="292"/>
      <c r="F70" s="292">
        <v>0</v>
      </c>
      <c r="G70" s="292">
        <v>0</v>
      </c>
      <c r="H70" s="282">
        <f t="shared" si="23"/>
        <v>0</v>
      </c>
      <c r="I70" s="293"/>
      <c r="J70" s="293"/>
      <c r="K70" s="293">
        <v>0</v>
      </c>
      <c r="L70" s="293">
        <v>0</v>
      </c>
      <c r="M70" s="293">
        <v>0</v>
      </c>
      <c r="N70" s="293"/>
      <c r="O70" s="293">
        <v>0</v>
      </c>
      <c r="P70" s="278">
        <f t="shared" si="24"/>
        <v>0</v>
      </c>
      <c r="Q70" s="278">
        <f t="shared" si="22"/>
        <v>0</v>
      </c>
      <c r="R70" s="278">
        <f t="shared" si="4"/>
        <v>0</v>
      </c>
    </row>
    <row r="71" spans="1:18" s="108" customFormat="1" ht="17.100000000000001" customHeight="1" x14ac:dyDescent="0.3">
      <c r="A71" s="279" t="s">
        <v>200</v>
      </c>
      <c r="B71" s="283" t="s">
        <v>205</v>
      </c>
      <c r="C71" s="301">
        <v>46</v>
      </c>
      <c r="D71" s="292"/>
      <c r="E71" s="292"/>
      <c r="F71" s="292">
        <v>0</v>
      </c>
      <c r="G71" s="292">
        <v>0</v>
      </c>
      <c r="H71" s="282">
        <f t="shared" si="23"/>
        <v>0</v>
      </c>
      <c r="I71" s="293"/>
      <c r="J71" s="293"/>
      <c r="K71" s="293">
        <v>0</v>
      </c>
      <c r="L71" s="293">
        <v>0</v>
      </c>
      <c r="M71" s="293">
        <v>0</v>
      </c>
      <c r="N71" s="293"/>
      <c r="O71" s="293">
        <v>0</v>
      </c>
      <c r="P71" s="278">
        <f t="shared" si="24"/>
        <v>0</v>
      </c>
      <c r="Q71" s="278">
        <f t="shared" si="22"/>
        <v>0</v>
      </c>
      <c r="R71" s="278">
        <f t="shared" si="4"/>
        <v>0</v>
      </c>
    </row>
    <row r="72" spans="1:18" s="108" customFormat="1" ht="17.100000000000001" customHeight="1" x14ac:dyDescent="0.3">
      <c r="A72" s="279" t="s">
        <v>202</v>
      </c>
      <c r="B72" s="283" t="s">
        <v>281</v>
      </c>
      <c r="C72" s="301">
        <v>47</v>
      </c>
      <c r="D72" s="292"/>
      <c r="E72" s="292"/>
      <c r="F72" s="292"/>
      <c r="G72" s="292"/>
      <c r="H72" s="282">
        <f t="shared" si="23"/>
        <v>0</v>
      </c>
      <c r="I72" s="293"/>
      <c r="J72" s="293"/>
      <c r="K72" s="293"/>
      <c r="L72" s="293"/>
      <c r="M72" s="293"/>
      <c r="N72" s="293"/>
      <c r="O72" s="293"/>
      <c r="P72" s="278">
        <f t="shared" ref="P72" si="25">IF(E72&lt;&gt;0,H72/E72,0)</f>
        <v>0</v>
      </c>
      <c r="Q72" s="278">
        <f t="shared" ref="Q72" si="26">IF(E72&lt;&gt;0,(H72-M72)/E72,0)</f>
        <v>0</v>
      </c>
      <c r="R72" s="278">
        <f t="shared" ref="R72" si="27">IF(E72&lt;&gt;0,(H72+N72)/E72,0)</f>
        <v>0</v>
      </c>
    </row>
    <row r="73" spans="1:18" s="108" customFormat="1" ht="17.100000000000001" customHeight="1" x14ac:dyDescent="0.3">
      <c r="A73" s="279" t="s">
        <v>204</v>
      </c>
      <c r="B73" s="283" t="s">
        <v>207</v>
      </c>
      <c r="C73" s="301">
        <v>48</v>
      </c>
      <c r="D73" s="292"/>
      <c r="E73" s="292"/>
      <c r="F73" s="292">
        <v>0</v>
      </c>
      <c r="G73" s="292">
        <v>0</v>
      </c>
      <c r="H73" s="282">
        <f t="shared" si="23"/>
        <v>0</v>
      </c>
      <c r="I73" s="293"/>
      <c r="J73" s="293"/>
      <c r="K73" s="293">
        <v>0</v>
      </c>
      <c r="L73" s="293">
        <v>0</v>
      </c>
      <c r="M73" s="293">
        <v>0</v>
      </c>
      <c r="N73" s="293"/>
      <c r="O73" s="293">
        <v>0</v>
      </c>
      <c r="P73" s="278">
        <f>IF(E73&lt;&gt;0,H73/E73,0)</f>
        <v>0</v>
      </c>
      <c r="Q73" s="278">
        <f t="shared" si="22"/>
        <v>0</v>
      </c>
      <c r="R73" s="278">
        <f t="shared" si="4"/>
        <v>0</v>
      </c>
    </row>
    <row r="74" spans="1:18" s="108" customFormat="1" ht="17.100000000000001" customHeight="1" x14ac:dyDescent="0.3">
      <c r="A74" s="279" t="s">
        <v>206</v>
      </c>
      <c r="B74" s="283" t="s">
        <v>209</v>
      </c>
      <c r="C74" s="301">
        <v>49</v>
      </c>
      <c r="D74" s="292"/>
      <c r="E74" s="292"/>
      <c r="F74" s="292">
        <v>0</v>
      </c>
      <c r="G74" s="292">
        <v>0</v>
      </c>
      <c r="H74" s="282">
        <f t="shared" si="23"/>
        <v>0</v>
      </c>
      <c r="I74" s="293"/>
      <c r="J74" s="293"/>
      <c r="K74" s="293">
        <v>0</v>
      </c>
      <c r="L74" s="293">
        <v>0</v>
      </c>
      <c r="M74" s="293">
        <v>0</v>
      </c>
      <c r="N74" s="293"/>
      <c r="O74" s="293">
        <v>0</v>
      </c>
      <c r="P74" s="278">
        <f t="shared" si="24"/>
        <v>0</v>
      </c>
      <c r="Q74" s="278">
        <f t="shared" si="22"/>
        <v>0</v>
      </c>
      <c r="R74" s="278">
        <f t="shared" si="4"/>
        <v>0</v>
      </c>
    </row>
    <row r="75" spans="1:18" s="108" customFormat="1" ht="17.100000000000001" customHeight="1" x14ac:dyDescent="0.3">
      <c r="A75" s="279" t="s">
        <v>208</v>
      </c>
      <c r="B75" s="283" t="s">
        <v>158</v>
      </c>
      <c r="C75" s="301">
        <v>50</v>
      </c>
      <c r="D75" s="292"/>
      <c r="E75" s="292"/>
      <c r="F75" s="292">
        <v>0</v>
      </c>
      <c r="G75" s="292">
        <v>0</v>
      </c>
      <c r="H75" s="282">
        <f t="shared" si="23"/>
        <v>0</v>
      </c>
      <c r="I75" s="293"/>
      <c r="J75" s="293"/>
      <c r="K75" s="293">
        <v>0</v>
      </c>
      <c r="L75" s="293">
        <v>0</v>
      </c>
      <c r="M75" s="293">
        <v>0</v>
      </c>
      <c r="N75" s="293"/>
      <c r="O75" s="293">
        <v>0</v>
      </c>
      <c r="P75" s="278">
        <f t="shared" si="24"/>
        <v>0</v>
      </c>
      <c r="Q75" s="278">
        <f t="shared" si="22"/>
        <v>0</v>
      </c>
      <c r="R75" s="278">
        <f t="shared" si="4"/>
        <v>0</v>
      </c>
    </row>
    <row r="76" spans="1:18" s="108" customFormat="1" ht="17.100000000000001" customHeight="1" x14ac:dyDescent="0.3">
      <c r="A76" s="279" t="s">
        <v>282</v>
      </c>
      <c r="B76" s="283" t="s">
        <v>164</v>
      </c>
      <c r="C76" s="301">
        <v>51</v>
      </c>
      <c r="D76" s="291">
        <v>0</v>
      </c>
      <c r="E76" s="292">
        <v>0</v>
      </c>
      <c r="F76" s="292">
        <v>0</v>
      </c>
      <c r="G76" s="292">
        <v>0</v>
      </c>
      <c r="H76" s="282">
        <f t="shared" si="23"/>
        <v>0</v>
      </c>
      <c r="I76" s="293">
        <v>0</v>
      </c>
      <c r="J76" s="293">
        <v>0</v>
      </c>
      <c r="K76" s="293">
        <v>0</v>
      </c>
      <c r="L76" s="293">
        <v>0</v>
      </c>
      <c r="M76" s="293">
        <v>0</v>
      </c>
      <c r="N76" s="293"/>
      <c r="O76" s="293">
        <v>0</v>
      </c>
      <c r="P76" s="278">
        <f t="shared" si="24"/>
        <v>0</v>
      </c>
      <c r="Q76" s="278">
        <f t="shared" si="22"/>
        <v>0</v>
      </c>
      <c r="R76" s="278">
        <f t="shared" si="4"/>
        <v>0</v>
      </c>
    </row>
    <row r="77" spans="1:18" s="106" customFormat="1" ht="17.100000000000001" customHeight="1" x14ac:dyDescent="0.3">
      <c r="A77" s="274" t="s">
        <v>166</v>
      </c>
      <c r="B77" s="275" t="s">
        <v>167</v>
      </c>
      <c r="C77" s="301">
        <v>52</v>
      </c>
      <c r="D77" s="277">
        <f t="shared" ref="D77:O77" si="28">SUM(D78:D91)</f>
        <v>0</v>
      </c>
      <c r="E77" s="284">
        <f t="shared" si="28"/>
        <v>0</v>
      </c>
      <c r="F77" s="284">
        <f t="shared" si="28"/>
        <v>0</v>
      </c>
      <c r="G77" s="284">
        <f t="shared" si="28"/>
        <v>0</v>
      </c>
      <c r="H77" s="278">
        <f t="shared" si="28"/>
        <v>0</v>
      </c>
      <c r="I77" s="278">
        <f t="shared" si="28"/>
        <v>0</v>
      </c>
      <c r="J77" s="278">
        <f t="shared" si="28"/>
        <v>0</v>
      </c>
      <c r="K77" s="278">
        <f t="shared" si="28"/>
        <v>0</v>
      </c>
      <c r="L77" s="278">
        <f t="shared" si="28"/>
        <v>0</v>
      </c>
      <c r="M77" s="278">
        <f t="shared" si="28"/>
        <v>0</v>
      </c>
      <c r="N77" s="278">
        <f t="shared" si="28"/>
        <v>0</v>
      </c>
      <c r="O77" s="278">
        <f t="shared" si="28"/>
        <v>0</v>
      </c>
      <c r="P77" s="278">
        <f>IF(E77&lt;&gt;0,H77/E77,0)</f>
        <v>0</v>
      </c>
      <c r="Q77" s="278">
        <f>IF(E77&lt;&gt;0,(H77-M77)/E77,0)</f>
        <v>0</v>
      </c>
      <c r="R77" s="278">
        <f>IF(E77&lt;&gt;0,(H77+N77)/E77,0)</f>
        <v>0</v>
      </c>
    </row>
    <row r="78" spans="1:18" s="108" customFormat="1" ht="17.100000000000001" customHeight="1" x14ac:dyDescent="0.3">
      <c r="A78" s="279" t="s">
        <v>169</v>
      </c>
      <c r="B78" s="283" t="s">
        <v>170</v>
      </c>
      <c r="C78" s="301">
        <v>53</v>
      </c>
      <c r="D78" s="291">
        <v>0</v>
      </c>
      <c r="E78" s="291">
        <v>0</v>
      </c>
      <c r="F78" s="291">
        <v>0</v>
      </c>
      <c r="G78" s="291">
        <v>0</v>
      </c>
      <c r="H78" s="282">
        <f t="shared" ref="H78:H92" si="29">I78+J78+K78+L78+M78</f>
        <v>0</v>
      </c>
      <c r="I78" s="291">
        <v>0</v>
      </c>
      <c r="J78" s="291">
        <v>0</v>
      </c>
      <c r="K78" s="291">
        <v>0</v>
      </c>
      <c r="L78" s="291">
        <v>0</v>
      </c>
      <c r="M78" s="291">
        <v>0</v>
      </c>
      <c r="N78" s="291"/>
      <c r="O78" s="291">
        <v>0</v>
      </c>
      <c r="P78" s="278">
        <f t="shared" si="24"/>
        <v>0</v>
      </c>
      <c r="Q78" s="278">
        <f t="shared" si="22"/>
        <v>0</v>
      </c>
      <c r="R78" s="278">
        <f t="shared" si="4"/>
        <v>0</v>
      </c>
    </row>
    <row r="79" spans="1:18" s="108" customFormat="1" ht="17.100000000000001" customHeight="1" x14ac:dyDescent="0.3">
      <c r="A79" s="279" t="s">
        <v>172</v>
      </c>
      <c r="B79" s="283" t="s">
        <v>173</v>
      </c>
      <c r="C79" s="301">
        <v>54</v>
      </c>
      <c r="D79" s="291">
        <v>0</v>
      </c>
      <c r="E79" s="291">
        <v>0</v>
      </c>
      <c r="F79" s="291">
        <v>0</v>
      </c>
      <c r="G79" s="291">
        <v>0</v>
      </c>
      <c r="H79" s="282">
        <f t="shared" si="29"/>
        <v>0</v>
      </c>
      <c r="I79" s="291">
        <v>0</v>
      </c>
      <c r="J79" s="291">
        <v>0</v>
      </c>
      <c r="K79" s="291">
        <v>0</v>
      </c>
      <c r="L79" s="291">
        <v>0</v>
      </c>
      <c r="M79" s="291">
        <v>0</v>
      </c>
      <c r="N79" s="291"/>
      <c r="O79" s="291">
        <v>0</v>
      </c>
      <c r="P79" s="278">
        <f t="shared" si="24"/>
        <v>0</v>
      </c>
      <c r="Q79" s="278">
        <f t="shared" si="22"/>
        <v>0</v>
      </c>
      <c r="R79" s="278">
        <f t="shared" si="4"/>
        <v>0</v>
      </c>
    </row>
    <row r="80" spans="1:18" s="108" customFormat="1" ht="17.100000000000001" customHeight="1" x14ac:dyDescent="0.3">
      <c r="A80" s="279" t="s">
        <v>174</v>
      </c>
      <c r="B80" s="283" t="s">
        <v>175</v>
      </c>
      <c r="C80" s="301">
        <v>55</v>
      </c>
      <c r="D80" s="291">
        <v>0</v>
      </c>
      <c r="E80" s="291">
        <v>0</v>
      </c>
      <c r="F80" s="291">
        <v>0</v>
      </c>
      <c r="G80" s="291">
        <v>0</v>
      </c>
      <c r="H80" s="282">
        <f t="shared" si="29"/>
        <v>0</v>
      </c>
      <c r="I80" s="291">
        <v>0</v>
      </c>
      <c r="J80" s="291">
        <v>0</v>
      </c>
      <c r="K80" s="291">
        <v>0</v>
      </c>
      <c r="L80" s="291">
        <v>0</v>
      </c>
      <c r="M80" s="291">
        <v>0</v>
      </c>
      <c r="N80" s="291"/>
      <c r="O80" s="291">
        <v>0</v>
      </c>
      <c r="P80" s="278">
        <f t="shared" si="24"/>
        <v>0</v>
      </c>
      <c r="Q80" s="278">
        <f t="shared" si="22"/>
        <v>0</v>
      </c>
      <c r="R80" s="278">
        <f t="shared" si="4"/>
        <v>0</v>
      </c>
    </row>
    <row r="81" spans="1:18" s="108" customFormat="1" ht="17.100000000000001" customHeight="1" x14ac:dyDescent="0.3">
      <c r="A81" s="279" t="s">
        <v>176</v>
      </c>
      <c r="B81" s="283" t="s">
        <v>177</v>
      </c>
      <c r="C81" s="301">
        <v>56</v>
      </c>
      <c r="D81" s="291">
        <v>0</v>
      </c>
      <c r="E81" s="291">
        <v>0</v>
      </c>
      <c r="F81" s="291">
        <v>0</v>
      </c>
      <c r="G81" s="291">
        <v>0</v>
      </c>
      <c r="H81" s="282">
        <f t="shared" si="29"/>
        <v>0</v>
      </c>
      <c r="I81" s="291">
        <v>0</v>
      </c>
      <c r="J81" s="291">
        <v>0</v>
      </c>
      <c r="K81" s="291">
        <v>0</v>
      </c>
      <c r="L81" s="291">
        <v>0</v>
      </c>
      <c r="M81" s="291">
        <v>0</v>
      </c>
      <c r="N81" s="291"/>
      <c r="O81" s="291">
        <v>0</v>
      </c>
      <c r="P81" s="278">
        <f t="shared" si="24"/>
        <v>0</v>
      </c>
      <c r="Q81" s="278">
        <f t="shared" si="22"/>
        <v>0</v>
      </c>
      <c r="R81" s="278">
        <f t="shared" ref="R81:R100" si="30">IF(E81&lt;&gt;0,(H81+N81)/E81,0)</f>
        <v>0</v>
      </c>
    </row>
    <row r="82" spans="1:18" s="108" customFormat="1" ht="17.100000000000001" customHeight="1" x14ac:dyDescent="0.3">
      <c r="A82" s="279" t="s">
        <v>210</v>
      </c>
      <c r="B82" s="155" t="s">
        <v>211</v>
      </c>
      <c r="C82" s="301">
        <v>57</v>
      </c>
      <c r="D82" s="292">
        <v>0</v>
      </c>
      <c r="E82" s="292">
        <v>0</v>
      </c>
      <c r="F82" s="292">
        <v>0</v>
      </c>
      <c r="G82" s="292">
        <v>0</v>
      </c>
      <c r="H82" s="282">
        <f t="shared" si="29"/>
        <v>0</v>
      </c>
      <c r="I82" s="292">
        <v>0</v>
      </c>
      <c r="J82" s="292">
        <v>0</v>
      </c>
      <c r="K82" s="292">
        <v>0</v>
      </c>
      <c r="L82" s="292">
        <v>0</v>
      </c>
      <c r="M82" s="292">
        <v>0</v>
      </c>
      <c r="N82" s="292"/>
      <c r="O82" s="292">
        <v>0</v>
      </c>
      <c r="P82" s="278">
        <f t="shared" si="24"/>
        <v>0</v>
      </c>
      <c r="Q82" s="278">
        <f t="shared" si="22"/>
        <v>0</v>
      </c>
      <c r="R82" s="278">
        <f t="shared" si="30"/>
        <v>0</v>
      </c>
    </row>
    <row r="83" spans="1:18" s="108" customFormat="1" ht="17.100000000000001" customHeight="1" x14ac:dyDescent="0.3">
      <c r="A83" s="279" t="s">
        <v>212</v>
      </c>
      <c r="B83" s="155" t="s">
        <v>213</v>
      </c>
      <c r="C83" s="301">
        <v>58</v>
      </c>
      <c r="D83" s="291">
        <v>0</v>
      </c>
      <c r="E83" s="291">
        <v>0</v>
      </c>
      <c r="F83" s="291">
        <v>0</v>
      </c>
      <c r="G83" s="291">
        <v>0</v>
      </c>
      <c r="H83" s="282">
        <f t="shared" si="29"/>
        <v>0</v>
      </c>
      <c r="I83" s="291">
        <v>0</v>
      </c>
      <c r="J83" s="291">
        <v>0</v>
      </c>
      <c r="K83" s="291">
        <v>0</v>
      </c>
      <c r="L83" s="291">
        <v>0</v>
      </c>
      <c r="M83" s="291">
        <v>0</v>
      </c>
      <c r="N83" s="291"/>
      <c r="O83" s="291">
        <v>0</v>
      </c>
      <c r="P83" s="278">
        <f t="shared" si="24"/>
        <v>0</v>
      </c>
      <c r="Q83" s="278">
        <f t="shared" si="22"/>
        <v>0</v>
      </c>
      <c r="R83" s="278">
        <f t="shared" si="30"/>
        <v>0</v>
      </c>
    </row>
    <row r="84" spans="1:18" s="108" customFormat="1" ht="17.100000000000001" customHeight="1" x14ac:dyDescent="0.3">
      <c r="A84" s="279" t="s">
        <v>214</v>
      </c>
      <c r="B84" s="155" t="s">
        <v>215</v>
      </c>
      <c r="C84" s="301">
        <v>59</v>
      </c>
      <c r="D84" s="291">
        <v>0</v>
      </c>
      <c r="E84" s="291">
        <v>0</v>
      </c>
      <c r="F84" s="291">
        <v>0</v>
      </c>
      <c r="G84" s="291">
        <v>0</v>
      </c>
      <c r="H84" s="282">
        <f t="shared" si="29"/>
        <v>0</v>
      </c>
      <c r="I84" s="291">
        <v>0</v>
      </c>
      <c r="J84" s="291"/>
      <c r="K84" s="291"/>
      <c r="L84" s="291">
        <v>0</v>
      </c>
      <c r="M84" s="291">
        <v>0</v>
      </c>
      <c r="N84" s="291"/>
      <c r="O84" s="291">
        <v>0</v>
      </c>
      <c r="P84" s="278">
        <f t="shared" si="24"/>
        <v>0</v>
      </c>
      <c r="Q84" s="278">
        <f t="shared" si="22"/>
        <v>0</v>
      </c>
      <c r="R84" s="278">
        <f t="shared" si="30"/>
        <v>0</v>
      </c>
    </row>
    <row r="85" spans="1:18" s="108" customFormat="1" ht="17.100000000000001" customHeight="1" x14ac:dyDescent="0.3">
      <c r="A85" s="279" t="s">
        <v>216</v>
      </c>
      <c r="B85" s="155" t="s">
        <v>278</v>
      </c>
      <c r="C85" s="301">
        <v>60</v>
      </c>
      <c r="D85" s="291"/>
      <c r="E85" s="291"/>
      <c r="F85" s="291"/>
      <c r="G85" s="291"/>
      <c r="H85" s="282">
        <f>I85+J85+K85+L85+M85</f>
        <v>0</v>
      </c>
      <c r="I85" s="291"/>
      <c r="J85" s="291"/>
      <c r="K85" s="291"/>
      <c r="L85" s="291"/>
      <c r="M85" s="291"/>
      <c r="N85" s="291"/>
      <c r="O85" s="291"/>
      <c r="P85" s="278">
        <f>IF(E85&lt;&gt;0,H85/E85,0)</f>
        <v>0</v>
      </c>
      <c r="Q85" s="278">
        <f t="shared" si="22"/>
        <v>0</v>
      </c>
      <c r="R85" s="278">
        <f t="shared" si="30"/>
        <v>0</v>
      </c>
    </row>
    <row r="86" spans="1:18" s="108" customFormat="1" ht="17.100000000000001" customHeight="1" x14ac:dyDescent="0.3">
      <c r="A86" s="279" t="s">
        <v>217</v>
      </c>
      <c r="B86" s="155" t="s">
        <v>279</v>
      </c>
      <c r="C86" s="301">
        <v>61</v>
      </c>
      <c r="D86" s="291">
        <v>0</v>
      </c>
      <c r="E86" s="291">
        <v>0</v>
      </c>
      <c r="F86" s="291">
        <v>0</v>
      </c>
      <c r="G86" s="291">
        <v>0</v>
      </c>
      <c r="H86" s="282">
        <f t="shared" si="29"/>
        <v>0</v>
      </c>
      <c r="I86" s="291">
        <v>0</v>
      </c>
      <c r="J86" s="291"/>
      <c r="K86" s="291"/>
      <c r="L86" s="291">
        <v>0</v>
      </c>
      <c r="M86" s="291">
        <v>0</v>
      </c>
      <c r="N86" s="291"/>
      <c r="O86" s="291">
        <v>0</v>
      </c>
      <c r="P86" s="278">
        <f>IF(E86&lt;&gt;0,H86/E86,0)</f>
        <v>0</v>
      </c>
      <c r="Q86" s="278">
        <f>IF(E86&lt;&gt;0,(H86-M86)/E86,0)</f>
        <v>0</v>
      </c>
      <c r="R86" s="278">
        <f t="shared" si="30"/>
        <v>0</v>
      </c>
    </row>
    <row r="87" spans="1:18" s="108" customFormat="1" ht="17.100000000000001" customHeight="1" x14ac:dyDescent="0.3">
      <c r="A87" s="279" t="s">
        <v>219</v>
      </c>
      <c r="B87" s="283" t="s">
        <v>218</v>
      </c>
      <c r="C87" s="301">
        <v>62</v>
      </c>
      <c r="D87" s="291">
        <v>0</v>
      </c>
      <c r="E87" s="291">
        <v>0</v>
      </c>
      <c r="F87" s="291">
        <v>0</v>
      </c>
      <c r="G87" s="291">
        <v>0</v>
      </c>
      <c r="H87" s="282">
        <f t="shared" si="29"/>
        <v>0</v>
      </c>
      <c r="I87" s="291">
        <v>0</v>
      </c>
      <c r="J87" s="291">
        <v>0</v>
      </c>
      <c r="K87" s="291">
        <v>0</v>
      </c>
      <c r="L87" s="291">
        <v>0</v>
      </c>
      <c r="M87" s="291">
        <v>0</v>
      </c>
      <c r="N87" s="291"/>
      <c r="O87" s="291">
        <v>0</v>
      </c>
      <c r="P87" s="278">
        <f t="shared" si="24"/>
        <v>0</v>
      </c>
      <c r="Q87" s="278">
        <f t="shared" si="22"/>
        <v>0</v>
      </c>
      <c r="R87" s="278">
        <f t="shared" si="30"/>
        <v>0</v>
      </c>
    </row>
    <row r="88" spans="1:18" s="108" customFormat="1" ht="17.100000000000001" customHeight="1" x14ac:dyDescent="0.3">
      <c r="A88" s="279" t="s">
        <v>221</v>
      </c>
      <c r="B88" s="155" t="s">
        <v>220</v>
      </c>
      <c r="C88" s="301">
        <v>63</v>
      </c>
      <c r="D88" s="292">
        <v>0</v>
      </c>
      <c r="E88" s="292">
        <v>0</v>
      </c>
      <c r="F88" s="292">
        <v>0</v>
      </c>
      <c r="G88" s="292">
        <v>0</v>
      </c>
      <c r="H88" s="282">
        <f t="shared" si="29"/>
        <v>0</v>
      </c>
      <c r="I88" s="292">
        <v>0</v>
      </c>
      <c r="J88" s="292">
        <v>0</v>
      </c>
      <c r="K88" s="292">
        <v>0</v>
      </c>
      <c r="L88" s="292">
        <v>0</v>
      </c>
      <c r="M88" s="292">
        <v>0</v>
      </c>
      <c r="N88" s="292"/>
      <c r="O88" s="292">
        <v>0</v>
      </c>
      <c r="P88" s="278">
        <f t="shared" si="24"/>
        <v>0</v>
      </c>
      <c r="Q88" s="278">
        <f t="shared" si="22"/>
        <v>0</v>
      </c>
      <c r="R88" s="278">
        <f t="shared" si="30"/>
        <v>0</v>
      </c>
    </row>
    <row r="89" spans="1:18" s="108" customFormat="1" ht="17.100000000000001" customHeight="1" x14ac:dyDescent="0.3">
      <c r="A89" s="279" t="s">
        <v>222</v>
      </c>
      <c r="B89" s="283" t="s">
        <v>223</v>
      </c>
      <c r="C89" s="301">
        <v>64</v>
      </c>
      <c r="D89" s="291">
        <v>0</v>
      </c>
      <c r="E89" s="291">
        <v>0</v>
      </c>
      <c r="F89" s="291">
        <v>0</v>
      </c>
      <c r="G89" s="291">
        <v>0</v>
      </c>
      <c r="H89" s="282">
        <f t="shared" si="29"/>
        <v>0</v>
      </c>
      <c r="I89" s="291"/>
      <c r="J89" s="291">
        <v>0</v>
      </c>
      <c r="K89" s="291">
        <v>0</v>
      </c>
      <c r="L89" s="291">
        <v>0</v>
      </c>
      <c r="M89" s="291">
        <v>0</v>
      </c>
      <c r="N89" s="291"/>
      <c r="O89" s="291">
        <v>0</v>
      </c>
      <c r="P89" s="278">
        <f t="shared" si="24"/>
        <v>0</v>
      </c>
      <c r="Q89" s="278">
        <f t="shared" si="22"/>
        <v>0</v>
      </c>
      <c r="R89" s="278">
        <f t="shared" si="30"/>
        <v>0</v>
      </c>
    </row>
    <row r="90" spans="1:18" s="108" customFormat="1" ht="17.100000000000001" customHeight="1" x14ac:dyDescent="0.3">
      <c r="A90" s="279" t="s">
        <v>224</v>
      </c>
      <c r="B90" s="283" t="s">
        <v>225</v>
      </c>
      <c r="C90" s="301">
        <v>65</v>
      </c>
      <c r="D90" s="291">
        <v>0</v>
      </c>
      <c r="E90" s="291">
        <v>0</v>
      </c>
      <c r="F90" s="291">
        <v>0</v>
      </c>
      <c r="G90" s="291">
        <v>0</v>
      </c>
      <c r="H90" s="282">
        <f t="shared" si="29"/>
        <v>0</v>
      </c>
      <c r="I90" s="291">
        <v>0</v>
      </c>
      <c r="J90" s="291">
        <v>0</v>
      </c>
      <c r="K90" s="291">
        <v>0</v>
      </c>
      <c r="L90" s="291">
        <v>0</v>
      </c>
      <c r="M90" s="291">
        <v>0</v>
      </c>
      <c r="N90" s="291"/>
      <c r="O90" s="291">
        <v>0</v>
      </c>
      <c r="P90" s="278">
        <f t="shared" si="24"/>
        <v>0</v>
      </c>
      <c r="Q90" s="278">
        <f t="shared" si="22"/>
        <v>0</v>
      </c>
      <c r="R90" s="278">
        <f t="shared" si="30"/>
        <v>0</v>
      </c>
    </row>
    <row r="91" spans="1:18" s="108" customFormat="1" ht="17.100000000000001" customHeight="1" x14ac:dyDescent="0.3">
      <c r="A91" s="279" t="s">
        <v>226</v>
      </c>
      <c r="B91" s="283" t="s">
        <v>227</v>
      </c>
      <c r="C91" s="301">
        <v>66</v>
      </c>
      <c r="D91" s="291">
        <v>0</v>
      </c>
      <c r="E91" s="291">
        <v>0</v>
      </c>
      <c r="F91" s="291">
        <v>0</v>
      </c>
      <c r="G91" s="291">
        <v>0</v>
      </c>
      <c r="H91" s="282">
        <f t="shared" si="29"/>
        <v>0</v>
      </c>
      <c r="I91" s="291"/>
      <c r="J91" s="291">
        <v>0</v>
      </c>
      <c r="K91" s="291">
        <v>0</v>
      </c>
      <c r="L91" s="291">
        <v>0</v>
      </c>
      <c r="M91" s="291">
        <v>0</v>
      </c>
      <c r="N91" s="291"/>
      <c r="O91" s="291">
        <v>0</v>
      </c>
      <c r="P91" s="278">
        <f t="shared" si="24"/>
        <v>0</v>
      </c>
      <c r="Q91" s="278">
        <f t="shared" si="22"/>
        <v>0</v>
      </c>
      <c r="R91" s="278">
        <f t="shared" si="30"/>
        <v>0</v>
      </c>
    </row>
    <row r="92" spans="1:18" s="117" customFormat="1" ht="17.100000000000001" customHeight="1" x14ac:dyDescent="0.3">
      <c r="A92" s="274" t="s">
        <v>178</v>
      </c>
      <c r="B92" s="275" t="s">
        <v>179</v>
      </c>
      <c r="C92" s="301">
        <v>67</v>
      </c>
      <c r="D92" s="300"/>
      <c r="E92" s="300"/>
      <c r="F92" s="300">
        <v>0</v>
      </c>
      <c r="G92" s="300">
        <v>0</v>
      </c>
      <c r="H92" s="282">
        <f t="shared" si="29"/>
        <v>0</v>
      </c>
      <c r="I92" s="300"/>
      <c r="J92" s="300"/>
      <c r="K92" s="300">
        <v>0</v>
      </c>
      <c r="L92" s="300">
        <v>0</v>
      </c>
      <c r="M92" s="300">
        <v>0</v>
      </c>
      <c r="N92" s="300"/>
      <c r="O92" s="300">
        <v>0</v>
      </c>
      <c r="P92" s="278">
        <f t="shared" si="24"/>
        <v>0</v>
      </c>
      <c r="Q92" s="278">
        <f t="shared" si="22"/>
        <v>0</v>
      </c>
      <c r="R92" s="278">
        <f t="shared" si="30"/>
        <v>0</v>
      </c>
    </row>
    <row r="93" spans="1:18" s="106" customFormat="1" ht="17.100000000000001" customHeight="1" x14ac:dyDescent="0.3">
      <c r="A93" s="274" t="s">
        <v>228</v>
      </c>
      <c r="B93" s="275" t="s">
        <v>229</v>
      </c>
      <c r="C93" s="301">
        <v>68</v>
      </c>
      <c r="D93" s="284">
        <f t="shared" ref="D93:O93" si="31">SUM(D94:D98)</f>
        <v>0</v>
      </c>
      <c r="E93" s="284">
        <f t="shared" si="31"/>
        <v>0</v>
      </c>
      <c r="F93" s="284">
        <f t="shared" si="31"/>
        <v>0</v>
      </c>
      <c r="G93" s="284">
        <f t="shared" si="31"/>
        <v>0</v>
      </c>
      <c r="H93" s="278">
        <f t="shared" si="31"/>
        <v>0</v>
      </c>
      <c r="I93" s="278">
        <f t="shared" si="31"/>
        <v>0</v>
      </c>
      <c r="J93" s="278">
        <f t="shared" si="31"/>
        <v>0</v>
      </c>
      <c r="K93" s="278">
        <f t="shared" si="31"/>
        <v>0</v>
      </c>
      <c r="L93" s="278">
        <f t="shared" si="31"/>
        <v>0</v>
      </c>
      <c r="M93" s="278">
        <f t="shared" si="31"/>
        <v>0</v>
      </c>
      <c r="N93" s="278">
        <f t="shared" si="31"/>
        <v>0</v>
      </c>
      <c r="O93" s="278">
        <f t="shared" si="31"/>
        <v>0</v>
      </c>
      <c r="P93" s="278">
        <f t="shared" si="24"/>
        <v>0</v>
      </c>
      <c r="Q93" s="278">
        <f>IF(E93&lt;&gt;0,(H93-M93)/E93,0)</f>
        <v>0</v>
      </c>
      <c r="R93" s="278">
        <f t="shared" si="30"/>
        <v>0</v>
      </c>
    </row>
    <row r="94" spans="1:18" s="108" customFormat="1" ht="17.100000000000001" customHeight="1" x14ac:dyDescent="0.3">
      <c r="A94" s="279" t="s">
        <v>180</v>
      </c>
      <c r="B94" s="155" t="s">
        <v>230</v>
      </c>
      <c r="C94" s="301">
        <v>69</v>
      </c>
      <c r="D94" s="291">
        <v>0</v>
      </c>
      <c r="E94" s="291">
        <v>0</v>
      </c>
      <c r="F94" s="291">
        <v>0</v>
      </c>
      <c r="G94" s="291">
        <v>0</v>
      </c>
      <c r="H94" s="282">
        <f t="shared" ref="H94:H98" si="32">I94+J94+K94+L94+M94</f>
        <v>0</v>
      </c>
      <c r="I94" s="291">
        <v>0</v>
      </c>
      <c r="J94" s="291">
        <v>0</v>
      </c>
      <c r="K94" s="291">
        <v>0</v>
      </c>
      <c r="L94" s="291">
        <v>0</v>
      </c>
      <c r="M94" s="291">
        <v>0</v>
      </c>
      <c r="N94" s="291"/>
      <c r="O94" s="291">
        <v>0</v>
      </c>
      <c r="P94" s="278">
        <f t="shared" si="24"/>
        <v>0</v>
      </c>
      <c r="Q94" s="278">
        <f t="shared" si="22"/>
        <v>0</v>
      </c>
      <c r="R94" s="278">
        <f>IF(E94&lt;&gt;0,(H94+N94)/E94,0)</f>
        <v>0</v>
      </c>
    </row>
    <row r="95" spans="1:18" s="108" customFormat="1" ht="17.100000000000001" customHeight="1" x14ac:dyDescent="0.3">
      <c r="A95" s="279" t="s">
        <v>231</v>
      </c>
      <c r="B95" s="283" t="s">
        <v>233</v>
      </c>
      <c r="C95" s="301">
        <v>70</v>
      </c>
      <c r="D95" s="291">
        <v>0</v>
      </c>
      <c r="E95" s="291">
        <v>0</v>
      </c>
      <c r="F95" s="291">
        <v>0</v>
      </c>
      <c r="G95" s="291">
        <v>0</v>
      </c>
      <c r="H95" s="282">
        <f>I95+J95+K95+L95+M95</f>
        <v>0</v>
      </c>
      <c r="I95" s="291">
        <v>0</v>
      </c>
      <c r="J95" s="291">
        <v>0</v>
      </c>
      <c r="K95" s="291">
        <v>0</v>
      </c>
      <c r="L95" s="291">
        <v>0</v>
      </c>
      <c r="M95" s="291">
        <v>0</v>
      </c>
      <c r="N95" s="291"/>
      <c r="O95" s="291">
        <v>0</v>
      </c>
      <c r="P95" s="278">
        <f>IF(E95&lt;&gt;0,H95/E95,0)</f>
        <v>0</v>
      </c>
      <c r="Q95" s="278">
        <f t="shared" si="22"/>
        <v>0</v>
      </c>
      <c r="R95" s="278">
        <f>IF(E95&lt;&gt;0,(H95+N95)/E95,0)</f>
        <v>0</v>
      </c>
    </row>
    <row r="96" spans="1:18" s="108" customFormat="1" ht="17.100000000000001" customHeight="1" x14ac:dyDescent="0.3">
      <c r="A96" s="279" t="s">
        <v>232</v>
      </c>
      <c r="B96" s="283" t="s">
        <v>235</v>
      </c>
      <c r="C96" s="301">
        <v>71</v>
      </c>
      <c r="D96" s="291">
        <v>0</v>
      </c>
      <c r="E96" s="291">
        <v>0</v>
      </c>
      <c r="F96" s="291">
        <v>0</v>
      </c>
      <c r="G96" s="291">
        <v>0</v>
      </c>
      <c r="H96" s="282">
        <f t="shared" si="32"/>
        <v>0</v>
      </c>
      <c r="I96" s="291">
        <v>0</v>
      </c>
      <c r="J96" s="291">
        <v>0</v>
      </c>
      <c r="K96" s="291">
        <v>0</v>
      </c>
      <c r="L96" s="291">
        <v>0</v>
      </c>
      <c r="M96" s="291">
        <v>0</v>
      </c>
      <c r="N96" s="291"/>
      <c r="O96" s="291">
        <v>0</v>
      </c>
      <c r="P96" s="278">
        <f t="shared" si="24"/>
        <v>0</v>
      </c>
      <c r="Q96" s="278">
        <f>IF(E96&lt;&gt;0,(H96-M96)/E96,0)</f>
        <v>0</v>
      </c>
      <c r="R96" s="278">
        <f t="shared" si="30"/>
        <v>0</v>
      </c>
    </row>
    <row r="97" spans="1:18" s="108" customFormat="1" ht="17.100000000000001" customHeight="1" x14ac:dyDescent="0.3">
      <c r="A97" s="279" t="s">
        <v>234</v>
      </c>
      <c r="B97" s="283" t="s">
        <v>237</v>
      </c>
      <c r="C97" s="301">
        <v>72</v>
      </c>
      <c r="D97" s="292"/>
      <c r="E97" s="292">
        <v>0</v>
      </c>
      <c r="F97" s="292">
        <v>0</v>
      </c>
      <c r="G97" s="292">
        <v>0</v>
      </c>
      <c r="H97" s="282">
        <f t="shared" si="32"/>
        <v>0</v>
      </c>
      <c r="I97" s="292">
        <v>0</v>
      </c>
      <c r="J97" s="292">
        <v>0</v>
      </c>
      <c r="K97" s="292">
        <v>0</v>
      </c>
      <c r="L97" s="292">
        <v>0</v>
      </c>
      <c r="M97" s="292">
        <v>0</v>
      </c>
      <c r="N97" s="292"/>
      <c r="O97" s="292">
        <v>0</v>
      </c>
      <c r="P97" s="278">
        <f>IF(E97&lt;&gt;0,H97/E97,0)</f>
        <v>0</v>
      </c>
      <c r="Q97" s="278">
        <f>IF(E97&lt;&gt;0,(H97-M97)/E97,0)</f>
        <v>0</v>
      </c>
      <c r="R97" s="278">
        <f>IF(E97&lt;&gt;0,(H97+N97)/E97,0)</f>
        <v>0</v>
      </c>
    </row>
    <row r="98" spans="1:18" s="118" customFormat="1" ht="17.100000000000001" customHeight="1" x14ac:dyDescent="0.3">
      <c r="A98" s="279" t="s">
        <v>236</v>
      </c>
      <c r="B98" s="283" t="s">
        <v>238</v>
      </c>
      <c r="C98" s="301">
        <v>73</v>
      </c>
      <c r="D98" s="292"/>
      <c r="E98" s="292"/>
      <c r="F98" s="292">
        <v>0</v>
      </c>
      <c r="G98" s="292">
        <v>0</v>
      </c>
      <c r="H98" s="282">
        <f t="shared" si="32"/>
        <v>0</v>
      </c>
      <c r="I98" s="292"/>
      <c r="J98" s="292"/>
      <c r="K98" s="293"/>
      <c r="L98" s="292">
        <v>0</v>
      </c>
      <c r="M98" s="292">
        <v>0</v>
      </c>
      <c r="N98" s="292"/>
      <c r="O98" s="292">
        <v>0</v>
      </c>
      <c r="P98" s="278">
        <f t="shared" si="24"/>
        <v>0</v>
      </c>
      <c r="Q98" s="278">
        <f t="shared" si="22"/>
        <v>0</v>
      </c>
      <c r="R98" s="278">
        <f t="shared" si="30"/>
        <v>0</v>
      </c>
    </row>
    <row r="99" spans="1:18" s="106" customFormat="1" ht="17.100000000000001" customHeight="1" x14ac:dyDescent="0.3">
      <c r="A99" s="266"/>
      <c r="B99" s="285" t="s">
        <v>239</v>
      </c>
      <c r="C99" s="286">
        <v>74</v>
      </c>
      <c r="D99" s="284">
        <f>D64+D77+D92+D93</f>
        <v>0</v>
      </c>
      <c r="E99" s="284">
        <f t="shared" ref="E99:K99" si="33">E64+E77+E92+E93</f>
        <v>0</v>
      </c>
      <c r="F99" s="284">
        <f t="shared" si="33"/>
        <v>0</v>
      </c>
      <c r="G99" s="284">
        <f t="shared" si="33"/>
        <v>0</v>
      </c>
      <c r="H99" s="278">
        <f>H64+H77+H92+H93</f>
        <v>0</v>
      </c>
      <c r="I99" s="278">
        <f t="shared" si="33"/>
        <v>0</v>
      </c>
      <c r="J99" s="278">
        <f t="shared" si="33"/>
        <v>0</v>
      </c>
      <c r="K99" s="278">
        <f t="shared" si="33"/>
        <v>0</v>
      </c>
      <c r="L99" s="278">
        <f>L64+L77+L92+L93</f>
        <v>0</v>
      </c>
      <c r="M99" s="278">
        <f>M64+M77+M92+M93</f>
        <v>0</v>
      </c>
      <c r="N99" s="278">
        <f>N64+N77+N92+N93</f>
        <v>0</v>
      </c>
      <c r="O99" s="278">
        <f>O64+O77+O92+O93</f>
        <v>0</v>
      </c>
      <c r="P99" s="278">
        <f t="shared" si="24"/>
        <v>0</v>
      </c>
      <c r="Q99" s="278">
        <f t="shared" si="22"/>
        <v>0</v>
      </c>
      <c r="R99" s="278">
        <f t="shared" si="30"/>
        <v>0</v>
      </c>
    </row>
    <row r="100" spans="1:18" s="121" customFormat="1" ht="17.100000000000001" customHeight="1" x14ac:dyDescent="0.3">
      <c r="A100" s="267"/>
      <c r="B100" s="285" t="s">
        <v>240</v>
      </c>
      <c r="C100" s="285">
        <v>75</v>
      </c>
      <c r="D100" s="284">
        <f>D30+D99</f>
        <v>0</v>
      </c>
      <c r="E100" s="284">
        <f t="shared" ref="E100:M100" si="34">E30+E99</f>
        <v>0</v>
      </c>
      <c r="F100" s="284">
        <f t="shared" si="34"/>
        <v>0</v>
      </c>
      <c r="G100" s="284">
        <f t="shared" si="34"/>
        <v>0</v>
      </c>
      <c r="H100" s="302">
        <f>H30+H99</f>
        <v>0</v>
      </c>
      <c r="I100" s="278">
        <f t="shared" si="34"/>
        <v>0</v>
      </c>
      <c r="J100" s="278">
        <f t="shared" si="34"/>
        <v>0</v>
      </c>
      <c r="K100" s="278">
        <f t="shared" si="34"/>
        <v>0</v>
      </c>
      <c r="L100" s="278">
        <f t="shared" si="34"/>
        <v>0</v>
      </c>
      <c r="M100" s="278">
        <f t="shared" si="34"/>
        <v>0</v>
      </c>
      <c r="N100" s="278">
        <f>N30+N99</f>
        <v>0</v>
      </c>
      <c r="O100" s="278">
        <f>O30+O99</f>
        <v>0</v>
      </c>
      <c r="P100" s="278">
        <f t="shared" si="24"/>
        <v>0</v>
      </c>
      <c r="Q100" s="278">
        <f t="shared" si="22"/>
        <v>0</v>
      </c>
      <c r="R100" s="278">
        <f t="shared" si="30"/>
        <v>0</v>
      </c>
    </row>
    <row r="101" spans="1:18" s="108" customFormat="1" ht="15.6" x14ac:dyDescent="0.3">
      <c r="A101" s="303" t="s">
        <v>264</v>
      </c>
      <c r="B101" s="303"/>
      <c r="C101" s="303"/>
      <c r="D101" s="303"/>
      <c r="E101" s="303"/>
      <c r="F101" s="303"/>
      <c r="G101" s="303"/>
      <c r="H101" s="303"/>
      <c r="I101" s="303"/>
      <c r="J101" s="303"/>
      <c r="K101" s="303"/>
      <c r="L101" s="303"/>
      <c r="M101" s="303"/>
      <c r="N101" s="303"/>
      <c r="O101" s="303"/>
      <c r="P101" s="303"/>
      <c r="Q101" s="303"/>
      <c r="R101" s="304"/>
    </row>
    <row r="102" spans="1:18" s="108" customFormat="1" ht="15.6" x14ac:dyDescent="0.3">
      <c r="A102" s="305" t="s">
        <v>241</v>
      </c>
      <c r="B102" s="305"/>
      <c r="C102" s="305"/>
      <c r="D102" s="305"/>
      <c r="E102" s="305"/>
      <c r="F102" s="305"/>
      <c r="G102" s="305"/>
      <c r="H102" s="305"/>
      <c r="I102" s="305"/>
      <c r="J102" s="305"/>
      <c r="K102" s="305"/>
      <c r="L102" s="305"/>
      <c r="M102" s="306"/>
      <c r="N102" s="306"/>
      <c r="O102" s="306"/>
      <c r="P102" s="307"/>
      <c r="Q102" s="307"/>
      <c r="R102" s="304"/>
    </row>
    <row r="103" spans="1:18" s="123" customFormat="1" ht="30" customHeight="1" x14ac:dyDescent="0.3">
      <c r="A103" s="308"/>
      <c r="B103" s="309" t="s">
        <v>242</v>
      </c>
      <c r="C103" s="310"/>
      <c r="D103" s="311" t="s">
        <v>243</v>
      </c>
      <c r="E103" s="310"/>
      <c r="F103" s="310"/>
      <c r="G103" s="310"/>
      <c r="H103" s="312"/>
      <c r="I103" s="312"/>
      <c r="J103" s="312"/>
      <c r="K103" s="312"/>
      <c r="L103" s="312"/>
      <c r="M103" s="312"/>
      <c r="N103" s="312"/>
      <c r="O103" s="312"/>
      <c r="P103" s="310"/>
      <c r="Q103" s="310"/>
      <c r="R103" s="310"/>
    </row>
    <row r="104" spans="1:18" s="126" customFormat="1" ht="28.5" customHeight="1" x14ac:dyDescent="0.3">
      <c r="A104" s="313"/>
      <c r="B104" s="314" t="s">
        <v>38</v>
      </c>
      <c r="C104" s="314"/>
      <c r="D104" s="311" t="s">
        <v>244</v>
      </c>
      <c r="E104" s="315"/>
      <c r="F104" s="310"/>
      <c r="G104" s="310"/>
      <c r="H104" s="310"/>
      <c r="I104" s="310"/>
      <c r="J104" s="316"/>
      <c r="K104" s="317"/>
      <c r="L104" s="318"/>
      <c r="M104" s="318"/>
      <c r="N104" s="318"/>
      <c r="O104" s="318"/>
      <c r="P104" s="318"/>
      <c r="Q104" s="318"/>
      <c r="R104" s="318"/>
    </row>
    <row r="105" spans="1:18" x14ac:dyDescent="0.25">
      <c r="B105" s="126"/>
      <c r="C105" s="126"/>
      <c r="D105" s="131"/>
      <c r="E105" s="125"/>
      <c r="F105" s="126"/>
      <c r="G105" s="126"/>
      <c r="H105" s="126"/>
      <c r="I105" s="126"/>
      <c r="J105" s="126"/>
      <c r="K105" s="126"/>
    </row>
    <row r="109" spans="1:18" x14ac:dyDescent="0.25">
      <c r="I109" s="132"/>
    </row>
    <row r="112" spans="1:18" x14ac:dyDescent="0.25">
      <c r="I112" s="132"/>
    </row>
  </sheetData>
  <sheetProtection algorithmName="SHA-512" hashValue="WGE2L3KrCk686xiWHsYkwignoKdSvhNkDK2+WdpCRwJ6FLeKmMUpsqujJZmKMTevLsjh3Vrbdg2t1DvBUyzxYQ==" saltValue="zvFxdtVdrPhmTE5klXATgg==" spinCount="100000" sheet="1" objects="1" scenarios="1" formatCells="0" formatColumns="0" formatRows="0"/>
  <dataConsolidate/>
  <mergeCells count="28">
    <mergeCell ref="A102:L102"/>
    <mergeCell ref="P12:P13"/>
    <mergeCell ref="Q12:Q13"/>
    <mergeCell ref="R12:R13"/>
    <mergeCell ref="B31:R31"/>
    <mergeCell ref="B47:R47"/>
    <mergeCell ref="B63:R63"/>
    <mergeCell ref="J12:J13"/>
    <mergeCell ref="K12:K13"/>
    <mergeCell ref="L12:L13"/>
    <mergeCell ref="M12:M13"/>
    <mergeCell ref="A101:Q101"/>
    <mergeCell ref="Q4:R4"/>
    <mergeCell ref="E7:L7"/>
    <mergeCell ref="E8:L8"/>
    <mergeCell ref="A9:I9"/>
    <mergeCell ref="A11:A13"/>
    <mergeCell ref="B11:B13"/>
    <mergeCell ref="C11:C13"/>
    <mergeCell ref="D11:D13"/>
    <mergeCell ref="E11:E13"/>
    <mergeCell ref="F11:G12"/>
    <mergeCell ref="H11:M11"/>
    <mergeCell ref="N11:N13"/>
    <mergeCell ref="O11:O13"/>
    <mergeCell ref="P11:R11"/>
    <mergeCell ref="H12:H13"/>
    <mergeCell ref="I12:I13"/>
  </mergeCells>
  <dataValidations count="2">
    <dataValidation type="list" allowBlank="1" showInputMessage="1" showErrorMessage="1" sqref="WVS983045 JG7 TC7 ACY7 AMU7 AWQ7 BGM7 BQI7 CAE7 CKA7 CTW7 DDS7 DNO7 DXK7 EHG7 ERC7 FAY7 FKU7 FUQ7 GEM7 GOI7 GYE7 HIA7 HRW7 IBS7 ILO7 IVK7 JFG7 JPC7 JYY7 KIU7 KSQ7 LCM7 LMI7 LWE7 MGA7 MPW7 MZS7 NJO7 NTK7 ODG7 ONC7 OWY7 PGU7 PQQ7 QAM7 QKI7 QUE7 REA7 RNW7 RXS7 SHO7 SRK7 TBG7 TLC7 TUY7 UEU7 UOQ7 UYM7 VII7 VSE7 WCA7 WLW7 WVS7 O65541 JG65541 TC65541 ACY65541 AMU65541 AWQ65541 BGM65541 BQI65541 CAE65541 CKA65541 CTW65541 DDS65541 DNO65541 DXK65541 EHG65541 ERC65541 FAY65541 FKU65541 FUQ65541 GEM65541 GOI65541 GYE65541 HIA65541 HRW65541 IBS65541 ILO65541 IVK65541 JFG65541 JPC65541 JYY65541 KIU65541 KSQ65541 LCM65541 LMI65541 LWE65541 MGA65541 MPW65541 MZS65541 NJO65541 NTK65541 ODG65541 ONC65541 OWY65541 PGU65541 PQQ65541 QAM65541 QKI65541 QUE65541 REA65541 RNW65541 RXS65541 SHO65541 SRK65541 TBG65541 TLC65541 TUY65541 UEU65541 UOQ65541 UYM65541 VII65541 VSE65541 WCA65541 WLW65541 WVS65541 O131077 JG131077 TC131077 ACY131077 AMU131077 AWQ131077 BGM131077 BQI131077 CAE131077 CKA131077 CTW131077 DDS131077 DNO131077 DXK131077 EHG131077 ERC131077 FAY131077 FKU131077 FUQ131077 GEM131077 GOI131077 GYE131077 HIA131077 HRW131077 IBS131077 ILO131077 IVK131077 JFG131077 JPC131077 JYY131077 KIU131077 KSQ131077 LCM131077 LMI131077 LWE131077 MGA131077 MPW131077 MZS131077 NJO131077 NTK131077 ODG131077 ONC131077 OWY131077 PGU131077 PQQ131077 QAM131077 QKI131077 QUE131077 REA131077 RNW131077 RXS131077 SHO131077 SRK131077 TBG131077 TLC131077 TUY131077 UEU131077 UOQ131077 UYM131077 VII131077 VSE131077 WCA131077 WLW131077 WVS131077 O196613 JG196613 TC196613 ACY196613 AMU196613 AWQ196613 BGM196613 BQI196613 CAE196613 CKA196613 CTW196613 DDS196613 DNO196613 DXK196613 EHG196613 ERC196613 FAY196613 FKU196613 FUQ196613 GEM196613 GOI196613 GYE196613 HIA196613 HRW196613 IBS196613 ILO196613 IVK196613 JFG196613 JPC196613 JYY196613 KIU196613 KSQ196613 LCM196613 LMI196613 LWE196613 MGA196613 MPW196613 MZS196613 NJO196613 NTK196613 ODG196613 ONC196613 OWY196613 PGU196613 PQQ196613 QAM196613 QKI196613 QUE196613 REA196613 RNW196613 RXS196613 SHO196613 SRK196613 TBG196613 TLC196613 TUY196613 UEU196613 UOQ196613 UYM196613 VII196613 VSE196613 WCA196613 WLW196613 WVS196613 O262149 JG262149 TC262149 ACY262149 AMU262149 AWQ262149 BGM262149 BQI262149 CAE262149 CKA262149 CTW262149 DDS262149 DNO262149 DXK262149 EHG262149 ERC262149 FAY262149 FKU262149 FUQ262149 GEM262149 GOI262149 GYE262149 HIA262149 HRW262149 IBS262149 ILO262149 IVK262149 JFG262149 JPC262149 JYY262149 KIU262149 KSQ262149 LCM262149 LMI262149 LWE262149 MGA262149 MPW262149 MZS262149 NJO262149 NTK262149 ODG262149 ONC262149 OWY262149 PGU262149 PQQ262149 QAM262149 QKI262149 QUE262149 REA262149 RNW262149 RXS262149 SHO262149 SRK262149 TBG262149 TLC262149 TUY262149 UEU262149 UOQ262149 UYM262149 VII262149 VSE262149 WCA262149 WLW262149 WVS262149 O327685 JG327685 TC327685 ACY327685 AMU327685 AWQ327685 BGM327685 BQI327685 CAE327685 CKA327685 CTW327685 DDS327685 DNO327685 DXK327685 EHG327685 ERC327685 FAY327685 FKU327685 FUQ327685 GEM327685 GOI327685 GYE327685 HIA327685 HRW327685 IBS327685 ILO327685 IVK327685 JFG327685 JPC327685 JYY327685 KIU327685 KSQ327685 LCM327685 LMI327685 LWE327685 MGA327685 MPW327685 MZS327685 NJO327685 NTK327685 ODG327685 ONC327685 OWY327685 PGU327685 PQQ327685 QAM327685 QKI327685 QUE327685 REA327685 RNW327685 RXS327685 SHO327685 SRK327685 TBG327685 TLC327685 TUY327685 UEU327685 UOQ327685 UYM327685 VII327685 VSE327685 WCA327685 WLW327685 WVS327685 O393221 JG393221 TC393221 ACY393221 AMU393221 AWQ393221 BGM393221 BQI393221 CAE393221 CKA393221 CTW393221 DDS393221 DNO393221 DXK393221 EHG393221 ERC393221 FAY393221 FKU393221 FUQ393221 GEM393221 GOI393221 GYE393221 HIA393221 HRW393221 IBS393221 ILO393221 IVK393221 JFG393221 JPC393221 JYY393221 KIU393221 KSQ393221 LCM393221 LMI393221 LWE393221 MGA393221 MPW393221 MZS393221 NJO393221 NTK393221 ODG393221 ONC393221 OWY393221 PGU393221 PQQ393221 QAM393221 QKI393221 QUE393221 REA393221 RNW393221 RXS393221 SHO393221 SRK393221 TBG393221 TLC393221 TUY393221 UEU393221 UOQ393221 UYM393221 VII393221 VSE393221 WCA393221 WLW393221 WVS393221 O458757 JG458757 TC458757 ACY458757 AMU458757 AWQ458757 BGM458757 BQI458757 CAE458757 CKA458757 CTW458757 DDS458757 DNO458757 DXK458757 EHG458757 ERC458757 FAY458757 FKU458757 FUQ458757 GEM458757 GOI458757 GYE458757 HIA458757 HRW458757 IBS458757 ILO458757 IVK458757 JFG458757 JPC458757 JYY458757 KIU458757 KSQ458757 LCM458757 LMI458757 LWE458757 MGA458757 MPW458757 MZS458757 NJO458757 NTK458757 ODG458757 ONC458757 OWY458757 PGU458757 PQQ458757 QAM458757 QKI458757 QUE458757 REA458757 RNW458757 RXS458757 SHO458757 SRK458757 TBG458757 TLC458757 TUY458757 UEU458757 UOQ458757 UYM458757 VII458757 VSE458757 WCA458757 WLW458757 WVS458757 O524293 JG524293 TC524293 ACY524293 AMU524293 AWQ524293 BGM524293 BQI524293 CAE524293 CKA524293 CTW524293 DDS524293 DNO524293 DXK524293 EHG524293 ERC524293 FAY524293 FKU524293 FUQ524293 GEM524293 GOI524293 GYE524293 HIA524293 HRW524293 IBS524293 ILO524293 IVK524293 JFG524293 JPC524293 JYY524293 KIU524293 KSQ524293 LCM524293 LMI524293 LWE524293 MGA524293 MPW524293 MZS524293 NJO524293 NTK524293 ODG524293 ONC524293 OWY524293 PGU524293 PQQ524293 QAM524293 QKI524293 QUE524293 REA524293 RNW524293 RXS524293 SHO524293 SRK524293 TBG524293 TLC524293 TUY524293 UEU524293 UOQ524293 UYM524293 VII524293 VSE524293 WCA524293 WLW524293 WVS524293 O589829 JG589829 TC589829 ACY589829 AMU589829 AWQ589829 BGM589829 BQI589829 CAE589829 CKA589829 CTW589829 DDS589829 DNO589829 DXK589829 EHG589829 ERC589829 FAY589829 FKU589829 FUQ589829 GEM589829 GOI589829 GYE589829 HIA589829 HRW589829 IBS589829 ILO589829 IVK589829 JFG589829 JPC589829 JYY589829 KIU589829 KSQ589829 LCM589829 LMI589829 LWE589829 MGA589829 MPW589829 MZS589829 NJO589829 NTK589829 ODG589829 ONC589829 OWY589829 PGU589829 PQQ589829 QAM589829 QKI589829 QUE589829 REA589829 RNW589829 RXS589829 SHO589829 SRK589829 TBG589829 TLC589829 TUY589829 UEU589829 UOQ589829 UYM589829 VII589829 VSE589829 WCA589829 WLW589829 WVS589829 O655365 JG655365 TC655365 ACY655365 AMU655365 AWQ655365 BGM655365 BQI655365 CAE655365 CKA655365 CTW655365 DDS655365 DNO655365 DXK655365 EHG655365 ERC655365 FAY655365 FKU655365 FUQ655365 GEM655365 GOI655365 GYE655365 HIA655365 HRW655365 IBS655365 ILO655365 IVK655365 JFG655365 JPC655365 JYY655365 KIU655365 KSQ655365 LCM655365 LMI655365 LWE655365 MGA655365 MPW655365 MZS655365 NJO655365 NTK655365 ODG655365 ONC655365 OWY655365 PGU655365 PQQ655365 QAM655365 QKI655365 QUE655365 REA655365 RNW655365 RXS655365 SHO655365 SRK655365 TBG655365 TLC655365 TUY655365 UEU655365 UOQ655365 UYM655365 VII655365 VSE655365 WCA655365 WLW655365 WVS655365 O720901 JG720901 TC720901 ACY720901 AMU720901 AWQ720901 BGM720901 BQI720901 CAE720901 CKA720901 CTW720901 DDS720901 DNO720901 DXK720901 EHG720901 ERC720901 FAY720901 FKU720901 FUQ720901 GEM720901 GOI720901 GYE720901 HIA720901 HRW720901 IBS720901 ILO720901 IVK720901 JFG720901 JPC720901 JYY720901 KIU720901 KSQ720901 LCM720901 LMI720901 LWE720901 MGA720901 MPW720901 MZS720901 NJO720901 NTK720901 ODG720901 ONC720901 OWY720901 PGU720901 PQQ720901 QAM720901 QKI720901 QUE720901 REA720901 RNW720901 RXS720901 SHO720901 SRK720901 TBG720901 TLC720901 TUY720901 UEU720901 UOQ720901 UYM720901 VII720901 VSE720901 WCA720901 WLW720901 WVS720901 O786437 JG786437 TC786437 ACY786437 AMU786437 AWQ786437 BGM786437 BQI786437 CAE786437 CKA786437 CTW786437 DDS786437 DNO786437 DXK786437 EHG786437 ERC786437 FAY786437 FKU786437 FUQ786437 GEM786437 GOI786437 GYE786437 HIA786437 HRW786437 IBS786437 ILO786437 IVK786437 JFG786437 JPC786437 JYY786437 KIU786437 KSQ786437 LCM786437 LMI786437 LWE786437 MGA786437 MPW786437 MZS786437 NJO786437 NTK786437 ODG786437 ONC786437 OWY786437 PGU786437 PQQ786437 QAM786437 QKI786437 QUE786437 REA786437 RNW786437 RXS786437 SHO786437 SRK786437 TBG786437 TLC786437 TUY786437 UEU786437 UOQ786437 UYM786437 VII786437 VSE786437 WCA786437 WLW786437 WVS786437 O851973 JG851973 TC851973 ACY851973 AMU851973 AWQ851973 BGM851973 BQI851973 CAE851973 CKA851973 CTW851973 DDS851973 DNO851973 DXK851973 EHG851973 ERC851973 FAY851973 FKU851973 FUQ851973 GEM851973 GOI851973 GYE851973 HIA851973 HRW851973 IBS851973 ILO851973 IVK851973 JFG851973 JPC851973 JYY851973 KIU851973 KSQ851973 LCM851973 LMI851973 LWE851973 MGA851973 MPW851973 MZS851973 NJO851973 NTK851973 ODG851973 ONC851973 OWY851973 PGU851973 PQQ851973 QAM851973 QKI851973 QUE851973 REA851973 RNW851973 RXS851973 SHO851973 SRK851973 TBG851973 TLC851973 TUY851973 UEU851973 UOQ851973 UYM851973 VII851973 VSE851973 WCA851973 WLW851973 WVS851973 O917509 JG917509 TC917509 ACY917509 AMU917509 AWQ917509 BGM917509 BQI917509 CAE917509 CKA917509 CTW917509 DDS917509 DNO917509 DXK917509 EHG917509 ERC917509 FAY917509 FKU917509 FUQ917509 GEM917509 GOI917509 GYE917509 HIA917509 HRW917509 IBS917509 ILO917509 IVK917509 JFG917509 JPC917509 JYY917509 KIU917509 KSQ917509 LCM917509 LMI917509 LWE917509 MGA917509 MPW917509 MZS917509 NJO917509 NTK917509 ODG917509 ONC917509 OWY917509 PGU917509 PQQ917509 QAM917509 QKI917509 QUE917509 REA917509 RNW917509 RXS917509 SHO917509 SRK917509 TBG917509 TLC917509 TUY917509 UEU917509 UOQ917509 UYM917509 VII917509 VSE917509 WCA917509 WLW917509 WVS917509 O983045 JG983045 TC983045 ACY983045 AMU983045 AWQ983045 BGM983045 BQI983045 CAE983045 CKA983045 CTW983045 DDS983045 DNO983045 DXK983045 EHG983045 ERC983045 FAY983045 FKU983045 FUQ983045 GEM983045 GOI983045 GYE983045 HIA983045 HRW983045 IBS983045 ILO983045 IVK983045 JFG983045 JPC983045 JYY983045 KIU983045 KSQ983045 LCM983045 LMI983045 LWE983045 MGA983045 MPW983045 MZS983045 NJO983045 NTK983045 ODG983045 ONC983045 OWY983045 PGU983045 PQQ983045 QAM983045 QKI983045 QUE983045 REA983045 RNW983045 RXS983045 SHO983045 SRK983045 TBG983045 TLC983045 TUY983045 UEU983045 UOQ983045 UYM983045 VII983045 VSE983045 WCA983045 WLW983045">
      <formula1>Месяца1</formula1>
    </dataValidation>
    <dataValidation type="list" allowBlank="1" showInputMessage="1" showErrorMessage="1" sqref="WVI983045:WVP983045 IW7:JD7 SS7:SZ7 ACO7:ACV7 AMK7:AMR7 AWG7:AWN7 BGC7:BGJ7 BPY7:BQF7 BZU7:CAB7 CJQ7:CJX7 CTM7:CTT7 DDI7:DDP7 DNE7:DNL7 DXA7:DXH7 EGW7:EHD7 EQS7:EQZ7 FAO7:FAV7 FKK7:FKR7 FUG7:FUN7 GEC7:GEJ7 GNY7:GOF7 GXU7:GYB7 HHQ7:HHX7 HRM7:HRT7 IBI7:IBP7 ILE7:ILL7 IVA7:IVH7 JEW7:JFD7 JOS7:JOZ7 JYO7:JYV7 KIK7:KIR7 KSG7:KSN7 LCC7:LCJ7 LLY7:LMF7 LVU7:LWB7 MFQ7:MFX7 MPM7:MPT7 MZI7:MZP7 NJE7:NJL7 NTA7:NTH7 OCW7:ODD7 OMS7:OMZ7 OWO7:OWV7 PGK7:PGR7 PQG7:PQN7 QAC7:QAJ7 QJY7:QKF7 QTU7:QUB7 RDQ7:RDX7 RNM7:RNT7 RXI7:RXP7 SHE7:SHL7 SRA7:SRH7 TAW7:TBD7 TKS7:TKZ7 TUO7:TUV7 UEK7:UER7 UOG7:UON7 UYC7:UYJ7 VHY7:VIF7 VRU7:VSB7 WBQ7:WBX7 WLM7:WLT7 WVI7:WVP7 E65541:L65541 IW65541:JD65541 SS65541:SZ65541 ACO65541:ACV65541 AMK65541:AMR65541 AWG65541:AWN65541 BGC65541:BGJ65541 BPY65541:BQF65541 BZU65541:CAB65541 CJQ65541:CJX65541 CTM65541:CTT65541 DDI65541:DDP65541 DNE65541:DNL65541 DXA65541:DXH65541 EGW65541:EHD65541 EQS65541:EQZ65541 FAO65541:FAV65541 FKK65541:FKR65541 FUG65541:FUN65541 GEC65541:GEJ65541 GNY65541:GOF65541 GXU65541:GYB65541 HHQ65541:HHX65541 HRM65541:HRT65541 IBI65541:IBP65541 ILE65541:ILL65541 IVA65541:IVH65541 JEW65541:JFD65541 JOS65541:JOZ65541 JYO65541:JYV65541 KIK65541:KIR65541 KSG65541:KSN65541 LCC65541:LCJ65541 LLY65541:LMF65541 LVU65541:LWB65541 MFQ65541:MFX65541 MPM65541:MPT65541 MZI65541:MZP65541 NJE65541:NJL65541 NTA65541:NTH65541 OCW65541:ODD65541 OMS65541:OMZ65541 OWO65541:OWV65541 PGK65541:PGR65541 PQG65541:PQN65541 QAC65541:QAJ65541 QJY65541:QKF65541 QTU65541:QUB65541 RDQ65541:RDX65541 RNM65541:RNT65541 RXI65541:RXP65541 SHE65541:SHL65541 SRA65541:SRH65541 TAW65541:TBD65541 TKS65541:TKZ65541 TUO65541:TUV65541 UEK65541:UER65541 UOG65541:UON65541 UYC65541:UYJ65541 VHY65541:VIF65541 VRU65541:VSB65541 WBQ65541:WBX65541 WLM65541:WLT65541 WVI65541:WVP65541 E131077:L131077 IW131077:JD131077 SS131077:SZ131077 ACO131077:ACV131077 AMK131077:AMR131077 AWG131077:AWN131077 BGC131077:BGJ131077 BPY131077:BQF131077 BZU131077:CAB131077 CJQ131077:CJX131077 CTM131077:CTT131077 DDI131077:DDP131077 DNE131077:DNL131077 DXA131077:DXH131077 EGW131077:EHD131077 EQS131077:EQZ131077 FAO131077:FAV131077 FKK131077:FKR131077 FUG131077:FUN131077 GEC131077:GEJ131077 GNY131077:GOF131077 GXU131077:GYB131077 HHQ131077:HHX131077 HRM131077:HRT131077 IBI131077:IBP131077 ILE131077:ILL131077 IVA131077:IVH131077 JEW131077:JFD131077 JOS131077:JOZ131077 JYO131077:JYV131077 KIK131077:KIR131077 KSG131077:KSN131077 LCC131077:LCJ131077 LLY131077:LMF131077 LVU131077:LWB131077 MFQ131077:MFX131077 MPM131077:MPT131077 MZI131077:MZP131077 NJE131077:NJL131077 NTA131077:NTH131077 OCW131077:ODD131077 OMS131077:OMZ131077 OWO131077:OWV131077 PGK131077:PGR131077 PQG131077:PQN131077 QAC131077:QAJ131077 QJY131077:QKF131077 QTU131077:QUB131077 RDQ131077:RDX131077 RNM131077:RNT131077 RXI131077:RXP131077 SHE131077:SHL131077 SRA131077:SRH131077 TAW131077:TBD131077 TKS131077:TKZ131077 TUO131077:TUV131077 UEK131077:UER131077 UOG131077:UON131077 UYC131077:UYJ131077 VHY131077:VIF131077 VRU131077:VSB131077 WBQ131077:WBX131077 WLM131077:WLT131077 WVI131077:WVP131077 E196613:L196613 IW196613:JD196613 SS196613:SZ196613 ACO196613:ACV196613 AMK196613:AMR196613 AWG196613:AWN196613 BGC196613:BGJ196613 BPY196613:BQF196613 BZU196613:CAB196613 CJQ196613:CJX196613 CTM196613:CTT196613 DDI196613:DDP196613 DNE196613:DNL196613 DXA196613:DXH196613 EGW196613:EHD196613 EQS196613:EQZ196613 FAO196613:FAV196613 FKK196613:FKR196613 FUG196613:FUN196613 GEC196613:GEJ196613 GNY196613:GOF196613 GXU196613:GYB196613 HHQ196613:HHX196613 HRM196613:HRT196613 IBI196613:IBP196613 ILE196613:ILL196613 IVA196613:IVH196613 JEW196613:JFD196613 JOS196613:JOZ196613 JYO196613:JYV196613 KIK196613:KIR196613 KSG196613:KSN196613 LCC196613:LCJ196613 LLY196613:LMF196613 LVU196613:LWB196613 MFQ196613:MFX196613 MPM196613:MPT196613 MZI196613:MZP196613 NJE196613:NJL196613 NTA196613:NTH196613 OCW196613:ODD196613 OMS196613:OMZ196613 OWO196613:OWV196613 PGK196613:PGR196613 PQG196613:PQN196613 QAC196613:QAJ196613 QJY196613:QKF196613 QTU196613:QUB196613 RDQ196613:RDX196613 RNM196613:RNT196613 RXI196613:RXP196613 SHE196613:SHL196613 SRA196613:SRH196613 TAW196613:TBD196613 TKS196613:TKZ196613 TUO196613:TUV196613 UEK196613:UER196613 UOG196613:UON196613 UYC196613:UYJ196613 VHY196613:VIF196613 VRU196613:VSB196613 WBQ196613:WBX196613 WLM196613:WLT196613 WVI196613:WVP196613 E262149:L262149 IW262149:JD262149 SS262149:SZ262149 ACO262149:ACV262149 AMK262149:AMR262149 AWG262149:AWN262149 BGC262149:BGJ262149 BPY262149:BQF262149 BZU262149:CAB262149 CJQ262149:CJX262149 CTM262149:CTT262149 DDI262149:DDP262149 DNE262149:DNL262149 DXA262149:DXH262149 EGW262149:EHD262149 EQS262149:EQZ262149 FAO262149:FAV262149 FKK262149:FKR262149 FUG262149:FUN262149 GEC262149:GEJ262149 GNY262149:GOF262149 GXU262149:GYB262149 HHQ262149:HHX262149 HRM262149:HRT262149 IBI262149:IBP262149 ILE262149:ILL262149 IVA262149:IVH262149 JEW262149:JFD262149 JOS262149:JOZ262149 JYO262149:JYV262149 KIK262149:KIR262149 KSG262149:KSN262149 LCC262149:LCJ262149 LLY262149:LMF262149 LVU262149:LWB262149 MFQ262149:MFX262149 MPM262149:MPT262149 MZI262149:MZP262149 NJE262149:NJL262149 NTA262149:NTH262149 OCW262149:ODD262149 OMS262149:OMZ262149 OWO262149:OWV262149 PGK262149:PGR262149 PQG262149:PQN262149 QAC262149:QAJ262149 QJY262149:QKF262149 QTU262149:QUB262149 RDQ262149:RDX262149 RNM262149:RNT262149 RXI262149:RXP262149 SHE262149:SHL262149 SRA262149:SRH262149 TAW262149:TBD262149 TKS262149:TKZ262149 TUO262149:TUV262149 UEK262149:UER262149 UOG262149:UON262149 UYC262149:UYJ262149 VHY262149:VIF262149 VRU262149:VSB262149 WBQ262149:WBX262149 WLM262149:WLT262149 WVI262149:WVP262149 E327685:L327685 IW327685:JD327685 SS327685:SZ327685 ACO327685:ACV327685 AMK327685:AMR327685 AWG327685:AWN327685 BGC327685:BGJ327685 BPY327685:BQF327685 BZU327685:CAB327685 CJQ327685:CJX327685 CTM327685:CTT327685 DDI327685:DDP327685 DNE327685:DNL327685 DXA327685:DXH327685 EGW327685:EHD327685 EQS327685:EQZ327685 FAO327685:FAV327685 FKK327685:FKR327685 FUG327685:FUN327685 GEC327685:GEJ327685 GNY327685:GOF327685 GXU327685:GYB327685 HHQ327685:HHX327685 HRM327685:HRT327685 IBI327685:IBP327685 ILE327685:ILL327685 IVA327685:IVH327685 JEW327685:JFD327685 JOS327685:JOZ327685 JYO327685:JYV327685 KIK327685:KIR327685 KSG327685:KSN327685 LCC327685:LCJ327685 LLY327685:LMF327685 LVU327685:LWB327685 MFQ327685:MFX327685 MPM327685:MPT327685 MZI327685:MZP327685 NJE327685:NJL327685 NTA327685:NTH327685 OCW327685:ODD327685 OMS327685:OMZ327685 OWO327685:OWV327685 PGK327685:PGR327685 PQG327685:PQN327685 QAC327685:QAJ327685 QJY327685:QKF327685 QTU327685:QUB327685 RDQ327685:RDX327685 RNM327685:RNT327685 RXI327685:RXP327685 SHE327685:SHL327685 SRA327685:SRH327685 TAW327685:TBD327685 TKS327685:TKZ327685 TUO327685:TUV327685 UEK327685:UER327685 UOG327685:UON327685 UYC327685:UYJ327685 VHY327685:VIF327685 VRU327685:VSB327685 WBQ327685:WBX327685 WLM327685:WLT327685 WVI327685:WVP327685 E393221:L393221 IW393221:JD393221 SS393221:SZ393221 ACO393221:ACV393221 AMK393221:AMR393221 AWG393221:AWN393221 BGC393221:BGJ393221 BPY393221:BQF393221 BZU393221:CAB393221 CJQ393221:CJX393221 CTM393221:CTT393221 DDI393221:DDP393221 DNE393221:DNL393221 DXA393221:DXH393221 EGW393221:EHD393221 EQS393221:EQZ393221 FAO393221:FAV393221 FKK393221:FKR393221 FUG393221:FUN393221 GEC393221:GEJ393221 GNY393221:GOF393221 GXU393221:GYB393221 HHQ393221:HHX393221 HRM393221:HRT393221 IBI393221:IBP393221 ILE393221:ILL393221 IVA393221:IVH393221 JEW393221:JFD393221 JOS393221:JOZ393221 JYO393221:JYV393221 KIK393221:KIR393221 KSG393221:KSN393221 LCC393221:LCJ393221 LLY393221:LMF393221 LVU393221:LWB393221 MFQ393221:MFX393221 MPM393221:MPT393221 MZI393221:MZP393221 NJE393221:NJL393221 NTA393221:NTH393221 OCW393221:ODD393221 OMS393221:OMZ393221 OWO393221:OWV393221 PGK393221:PGR393221 PQG393221:PQN393221 QAC393221:QAJ393221 QJY393221:QKF393221 QTU393221:QUB393221 RDQ393221:RDX393221 RNM393221:RNT393221 RXI393221:RXP393221 SHE393221:SHL393221 SRA393221:SRH393221 TAW393221:TBD393221 TKS393221:TKZ393221 TUO393221:TUV393221 UEK393221:UER393221 UOG393221:UON393221 UYC393221:UYJ393221 VHY393221:VIF393221 VRU393221:VSB393221 WBQ393221:WBX393221 WLM393221:WLT393221 WVI393221:WVP393221 E458757:L458757 IW458757:JD458757 SS458757:SZ458757 ACO458757:ACV458757 AMK458757:AMR458757 AWG458757:AWN458757 BGC458757:BGJ458757 BPY458757:BQF458757 BZU458757:CAB458757 CJQ458757:CJX458757 CTM458757:CTT458757 DDI458757:DDP458757 DNE458757:DNL458757 DXA458757:DXH458757 EGW458757:EHD458757 EQS458757:EQZ458757 FAO458757:FAV458757 FKK458757:FKR458757 FUG458757:FUN458757 GEC458757:GEJ458757 GNY458757:GOF458757 GXU458757:GYB458757 HHQ458757:HHX458757 HRM458757:HRT458757 IBI458757:IBP458757 ILE458757:ILL458757 IVA458757:IVH458757 JEW458757:JFD458757 JOS458757:JOZ458757 JYO458757:JYV458757 KIK458757:KIR458757 KSG458757:KSN458757 LCC458757:LCJ458757 LLY458757:LMF458757 LVU458757:LWB458757 MFQ458757:MFX458757 MPM458757:MPT458757 MZI458757:MZP458757 NJE458757:NJL458757 NTA458757:NTH458757 OCW458757:ODD458757 OMS458757:OMZ458757 OWO458757:OWV458757 PGK458757:PGR458757 PQG458757:PQN458757 QAC458757:QAJ458757 QJY458757:QKF458757 QTU458757:QUB458757 RDQ458757:RDX458757 RNM458757:RNT458757 RXI458757:RXP458757 SHE458757:SHL458757 SRA458757:SRH458757 TAW458757:TBD458757 TKS458757:TKZ458757 TUO458757:TUV458757 UEK458757:UER458757 UOG458757:UON458757 UYC458757:UYJ458757 VHY458757:VIF458757 VRU458757:VSB458757 WBQ458757:WBX458757 WLM458757:WLT458757 WVI458757:WVP458757 E524293:L524293 IW524293:JD524293 SS524293:SZ524293 ACO524293:ACV524293 AMK524293:AMR524293 AWG524293:AWN524293 BGC524293:BGJ524293 BPY524293:BQF524293 BZU524293:CAB524293 CJQ524293:CJX524293 CTM524293:CTT524293 DDI524293:DDP524293 DNE524293:DNL524293 DXA524293:DXH524293 EGW524293:EHD524293 EQS524293:EQZ524293 FAO524293:FAV524293 FKK524293:FKR524293 FUG524293:FUN524293 GEC524293:GEJ524293 GNY524293:GOF524293 GXU524293:GYB524293 HHQ524293:HHX524293 HRM524293:HRT524293 IBI524293:IBP524293 ILE524293:ILL524293 IVA524293:IVH524293 JEW524293:JFD524293 JOS524293:JOZ524293 JYO524293:JYV524293 KIK524293:KIR524293 KSG524293:KSN524293 LCC524293:LCJ524293 LLY524293:LMF524293 LVU524293:LWB524293 MFQ524293:MFX524293 MPM524293:MPT524293 MZI524293:MZP524293 NJE524293:NJL524293 NTA524293:NTH524293 OCW524293:ODD524293 OMS524293:OMZ524293 OWO524293:OWV524293 PGK524293:PGR524293 PQG524293:PQN524293 QAC524293:QAJ524293 QJY524293:QKF524293 QTU524293:QUB524293 RDQ524293:RDX524293 RNM524293:RNT524293 RXI524293:RXP524293 SHE524293:SHL524293 SRA524293:SRH524293 TAW524293:TBD524293 TKS524293:TKZ524293 TUO524293:TUV524293 UEK524293:UER524293 UOG524293:UON524293 UYC524293:UYJ524293 VHY524293:VIF524293 VRU524293:VSB524293 WBQ524293:WBX524293 WLM524293:WLT524293 WVI524293:WVP524293 E589829:L589829 IW589829:JD589829 SS589829:SZ589829 ACO589829:ACV589829 AMK589829:AMR589829 AWG589829:AWN589829 BGC589829:BGJ589829 BPY589829:BQF589829 BZU589829:CAB589829 CJQ589829:CJX589829 CTM589829:CTT589829 DDI589829:DDP589829 DNE589829:DNL589829 DXA589829:DXH589829 EGW589829:EHD589829 EQS589829:EQZ589829 FAO589829:FAV589829 FKK589829:FKR589829 FUG589829:FUN589829 GEC589829:GEJ589829 GNY589829:GOF589829 GXU589829:GYB589829 HHQ589829:HHX589829 HRM589829:HRT589829 IBI589829:IBP589829 ILE589829:ILL589829 IVA589829:IVH589829 JEW589829:JFD589829 JOS589829:JOZ589829 JYO589829:JYV589829 KIK589829:KIR589829 KSG589829:KSN589829 LCC589829:LCJ589829 LLY589829:LMF589829 LVU589829:LWB589829 MFQ589829:MFX589829 MPM589829:MPT589829 MZI589829:MZP589829 NJE589829:NJL589829 NTA589829:NTH589829 OCW589829:ODD589829 OMS589829:OMZ589829 OWO589829:OWV589829 PGK589829:PGR589829 PQG589829:PQN589829 QAC589829:QAJ589829 QJY589829:QKF589829 QTU589829:QUB589829 RDQ589829:RDX589829 RNM589829:RNT589829 RXI589829:RXP589829 SHE589829:SHL589829 SRA589829:SRH589829 TAW589829:TBD589829 TKS589829:TKZ589829 TUO589829:TUV589829 UEK589829:UER589829 UOG589829:UON589829 UYC589829:UYJ589829 VHY589829:VIF589829 VRU589829:VSB589829 WBQ589829:WBX589829 WLM589829:WLT589829 WVI589829:WVP589829 E655365:L655365 IW655365:JD655365 SS655365:SZ655365 ACO655365:ACV655365 AMK655365:AMR655365 AWG655365:AWN655365 BGC655365:BGJ655365 BPY655365:BQF655365 BZU655365:CAB655365 CJQ655365:CJX655365 CTM655365:CTT655365 DDI655365:DDP655365 DNE655365:DNL655365 DXA655365:DXH655365 EGW655365:EHD655365 EQS655365:EQZ655365 FAO655365:FAV655365 FKK655365:FKR655365 FUG655365:FUN655365 GEC655365:GEJ655365 GNY655365:GOF655365 GXU655365:GYB655365 HHQ655365:HHX655365 HRM655365:HRT655365 IBI655365:IBP655365 ILE655365:ILL655365 IVA655365:IVH655365 JEW655365:JFD655365 JOS655365:JOZ655365 JYO655365:JYV655365 KIK655365:KIR655365 KSG655365:KSN655365 LCC655365:LCJ655365 LLY655365:LMF655365 LVU655365:LWB655365 MFQ655365:MFX655365 MPM655365:MPT655365 MZI655365:MZP655365 NJE655365:NJL655365 NTA655365:NTH655365 OCW655365:ODD655365 OMS655365:OMZ655365 OWO655365:OWV655365 PGK655365:PGR655365 PQG655365:PQN655365 QAC655365:QAJ655365 QJY655365:QKF655365 QTU655365:QUB655365 RDQ655365:RDX655365 RNM655365:RNT655365 RXI655365:RXP655365 SHE655365:SHL655365 SRA655365:SRH655365 TAW655365:TBD655365 TKS655365:TKZ655365 TUO655365:TUV655365 UEK655365:UER655365 UOG655365:UON655365 UYC655365:UYJ655365 VHY655365:VIF655365 VRU655365:VSB655365 WBQ655365:WBX655365 WLM655365:WLT655365 WVI655365:WVP655365 E720901:L720901 IW720901:JD720901 SS720901:SZ720901 ACO720901:ACV720901 AMK720901:AMR720901 AWG720901:AWN720901 BGC720901:BGJ720901 BPY720901:BQF720901 BZU720901:CAB720901 CJQ720901:CJX720901 CTM720901:CTT720901 DDI720901:DDP720901 DNE720901:DNL720901 DXA720901:DXH720901 EGW720901:EHD720901 EQS720901:EQZ720901 FAO720901:FAV720901 FKK720901:FKR720901 FUG720901:FUN720901 GEC720901:GEJ720901 GNY720901:GOF720901 GXU720901:GYB720901 HHQ720901:HHX720901 HRM720901:HRT720901 IBI720901:IBP720901 ILE720901:ILL720901 IVA720901:IVH720901 JEW720901:JFD720901 JOS720901:JOZ720901 JYO720901:JYV720901 KIK720901:KIR720901 KSG720901:KSN720901 LCC720901:LCJ720901 LLY720901:LMF720901 LVU720901:LWB720901 MFQ720901:MFX720901 MPM720901:MPT720901 MZI720901:MZP720901 NJE720901:NJL720901 NTA720901:NTH720901 OCW720901:ODD720901 OMS720901:OMZ720901 OWO720901:OWV720901 PGK720901:PGR720901 PQG720901:PQN720901 QAC720901:QAJ720901 QJY720901:QKF720901 QTU720901:QUB720901 RDQ720901:RDX720901 RNM720901:RNT720901 RXI720901:RXP720901 SHE720901:SHL720901 SRA720901:SRH720901 TAW720901:TBD720901 TKS720901:TKZ720901 TUO720901:TUV720901 UEK720901:UER720901 UOG720901:UON720901 UYC720901:UYJ720901 VHY720901:VIF720901 VRU720901:VSB720901 WBQ720901:WBX720901 WLM720901:WLT720901 WVI720901:WVP720901 E786437:L786437 IW786437:JD786437 SS786437:SZ786437 ACO786437:ACV786437 AMK786437:AMR786437 AWG786437:AWN786437 BGC786437:BGJ786437 BPY786437:BQF786437 BZU786437:CAB786437 CJQ786437:CJX786437 CTM786437:CTT786437 DDI786437:DDP786437 DNE786437:DNL786437 DXA786437:DXH786437 EGW786437:EHD786437 EQS786437:EQZ786437 FAO786437:FAV786437 FKK786437:FKR786437 FUG786437:FUN786437 GEC786437:GEJ786437 GNY786437:GOF786437 GXU786437:GYB786437 HHQ786437:HHX786437 HRM786437:HRT786437 IBI786437:IBP786437 ILE786437:ILL786437 IVA786437:IVH786437 JEW786437:JFD786437 JOS786437:JOZ786437 JYO786437:JYV786437 KIK786437:KIR786437 KSG786437:KSN786437 LCC786437:LCJ786437 LLY786437:LMF786437 LVU786437:LWB786437 MFQ786437:MFX786437 MPM786437:MPT786437 MZI786437:MZP786437 NJE786437:NJL786437 NTA786437:NTH786437 OCW786437:ODD786437 OMS786437:OMZ786437 OWO786437:OWV786437 PGK786437:PGR786437 PQG786437:PQN786437 QAC786437:QAJ786437 QJY786437:QKF786437 QTU786437:QUB786437 RDQ786437:RDX786437 RNM786437:RNT786437 RXI786437:RXP786437 SHE786437:SHL786437 SRA786437:SRH786437 TAW786437:TBD786437 TKS786437:TKZ786437 TUO786437:TUV786437 UEK786437:UER786437 UOG786437:UON786437 UYC786437:UYJ786437 VHY786437:VIF786437 VRU786437:VSB786437 WBQ786437:WBX786437 WLM786437:WLT786437 WVI786437:WVP786437 E851973:L851973 IW851973:JD851973 SS851973:SZ851973 ACO851973:ACV851973 AMK851973:AMR851973 AWG851973:AWN851973 BGC851973:BGJ851973 BPY851973:BQF851973 BZU851973:CAB851973 CJQ851973:CJX851973 CTM851973:CTT851973 DDI851973:DDP851973 DNE851973:DNL851973 DXA851973:DXH851973 EGW851973:EHD851973 EQS851973:EQZ851973 FAO851973:FAV851973 FKK851973:FKR851973 FUG851973:FUN851973 GEC851973:GEJ851973 GNY851973:GOF851973 GXU851973:GYB851973 HHQ851973:HHX851973 HRM851973:HRT851973 IBI851973:IBP851973 ILE851973:ILL851973 IVA851973:IVH851973 JEW851973:JFD851973 JOS851973:JOZ851973 JYO851973:JYV851973 KIK851973:KIR851973 KSG851973:KSN851973 LCC851973:LCJ851973 LLY851973:LMF851973 LVU851973:LWB851973 MFQ851973:MFX851973 MPM851973:MPT851973 MZI851973:MZP851973 NJE851973:NJL851973 NTA851973:NTH851973 OCW851973:ODD851973 OMS851973:OMZ851973 OWO851973:OWV851973 PGK851973:PGR851973 PQG851973:PQN851973 QAC851973:QAJ851973 QJY851973:QKF851973 QTU851973:QUB851973 RDQ851973:RDX851973 RNM851973:RNT851973 RXI851973:RXP851973 SHE851973:SHL851973 SRA851973:SRH851973 TAW851973:TBD851973 TKS851973:TKZ851973 TUO851973:TUV851973 UEK851973:UER851973 UOG851973:UON851973 UYC851973:UYJ851973 VHY851973:VIF851973 VRU851973:VSB851973 WBQ851973:WBX851973 WLM851973:WLT851973 WVI851973:WVP851973 E917509:L917509 IW917509:JD917509 SS917509:SZ917509 ACO917509:ACV917509 AMK917509:AMR917509 AWG917509:AWN917509 BGC917509:BGJ917509 BPY917509:BQF917509 BZU917509:CAB917509 CJQ917509:CJX917509 CTM917509:CTT917509 DDI917509:DDP917509 DNE917509:DNL917509 DXA917509:DXH917509 EGW917509:EHD917509 EQS917509:EQZ917509 FAO917509:FAV917509 FKK917509:FKR917509 FUG917509:FUN917509 GEC917509:GEJ917509 GNY917509:GOF917509 GXU917509:GYB917509 HHQ917509:HHX917509 HRM917509:HRT917509 IBI917509:IBP917509 ILE917509:ILL917509 IVA917509:IVH917509 JEW917509:JFD917509 JOS917509:JOZ917509 JYO917509:JYV917509 KIK917509:KIR917509 KSG917509:KSN917509 LCC917509:LCJ917509 LLY917509:LMF917509 LVU917509:LWB917509 MFQ917509:MFX917509 MPM917509:MPT917509 MZI917509:MZP917509 NJE917509:NJL917509 NTA917509:NTH917509 OCW917509:ODD917509 OMS917509:OMZ917509 OWO917509:OWV917509 PGK917509:PGR917509 PQG917509:PQN917509 QAC917509:QAJ917509 QJY917509:QKF917509 QTU917509:QUB917509 RDQ917509:RDX917509 RNM917509:RNT917509 RXI917509:RXP917509 SHE917509:SHL917509 SRA917509:SRH917509 TAW917509:TBD917509 TKS917509:TKZ917509 TUO917509:TUV917509 UEK917509:UER917509 UOG917509:UON917509 UYC917509:UYJ917509 VHY917509:VIF917509 VRU917509:VSB917509 WBQ917509:WBX917509 WLM917509:WLT917509 WVI917509:WVP917509 E983045:L983045 IW983045:JD983045 SS983045:SZ983045 ACO983045:ACV983045 AMK983045:AMR983045 AWG983045:AWN983045 BGC983045:BGJ983045 BPY983045:BQF983045 BZU983045:CAB983045 CJQ983045:CJX983045 CTM983045:CTT983045 DDI983045:DDP983045 DNE983045:DNL983045 DXA983045:DXH983045 EGW983045:EHD983045 EQS983045:EQZ983045 FAO983045:FAV983045 FKK983045:FKR983045 FUG983045:FUN983045 GEC983045:GEJ983045 GNY983045:GOF983045 GXU983045:GYB983045 HHQ983045:HHX983045 HRM983045:HRT983045 IBI983045:IBP983045 ILE983045:ILL983045 IVA983045:IVH983045 JEW983045:JFD983045 JOS983045:JOZ983045 JYO983045:JYV983045 KIK983045:KIR983045 KSG983045:KSN983045 LCC983045:LCJ983045 LLY983045:LMF983045 LVU983045:LWB983045 MFQ983045:MFX983045 MPM983045:MPT983045 MZI983045:MZP983045 NJE983045:NJL983045 NTA983045:NTH983045 OCW983045:ODD983045 OMS983045:OMZ983045 OWO983045:OWV983045 PGK983045:PGR983045 PQG983045:PQN983045 QAC983045:QAJ983045 QJY983045:QKF983045 QTU983045:QUB983045 RDQ983045:RDX983045 RNM983045:RNT983045 RXI983045:RXP983045 SHE983045:SHL983045 SRA983045:SRH983045 TAW983045:TBD983045 TKS983045:TKZ983045 TUO983045:TUV983045 UEK983045:UER983045 UOG983045:UON983045 UYC983045:UYJ983045 VHY983045:VIF983045 VRU983045:VSB983045 WBQ983045:WBX983045 WLM983045:WLT983045">
      <formula1>#REF!</formula1>
    </dataValidation>
  </dataValidations>
  <printOptions horizontalCentered="1"/>
  <pageMargins left="0.15748031496062992" right="0" top="0.15748031496062992" bottom="0" header="0" footer="0.11811023622047245"/>
  <pageSetup paperSize="9" scale="55" fitToHeight="2" orientation="landscape" r:id="rId1"/>
  <headerFooter alignWithMargins="0"/>
  <rowBreaks count="2" manualBreakCount="2">
    <brk id="58" max="17" man="1"/>
    <brk id="105"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07"/>
  <sheetViews>
    <sheetView showZeros="0" view="pageBreakPreview" zoomScale="84" zoomScaleNormal="75" zoomScaleSheetLayoutView="84" workbookViewId="0">
      <selection activeCell="H4" sqref="H4"/>
    </sheetView>
  </sheetViews>
  <sheetFormatPr defaultRowHeight="13.2" x14ac:dyDescent="0.25"/>
  <cols>
    <col min="1" max="1" width="5.5546875" style="98" customWidth="1"/>
    <col min="2" max="2" width="53.44140625" style="99" customWidth="1"/>
    <col min="3" max="3" width="5.6640625" style="99" customWidth="1"/>
    <col min="4" max="4" width="13" style="97" customWidth="1"/>
    <col min="5" max="6" width="12.44140625" style="97" customWidth="1"/>
    <col min="7" max="7" width="16.5546875" style="97" customWidth="1"/>
    <col min="8" max="9" width="16.33203125" style="97" customWidth="1"/>
    <col min="10" max="250" width="9.109375" style="97"/>
    <col min="251" max="251" width="5.5546875" style="97" customWidth="1"/>
    <col min="252" max="252" width="53.44140625" style="97" customWidth="1"/>
    <col min="253" max="253" width="5.6640625" style="97" customWidth="1"/>
    <col min="254" max="254" width="13" style="97" customWidth="1"/>
    <col min="255" max="256" width="12.44140625" style="97" customWidth="1"/>
    <col min="257" max="257" width="16.5546875" style="97" customWidth="1"/>
    <col min="258" max="259" width="16.33203125" style="97" customWidth="1"/>
    <col min="260" max="260" width="15" style="97" customWidth="1"/>
    <col min="261" max="261" width="12.88671875" style="97" customWidth="1"/>
    <col min="262" max="263" width="9.109375" style="97"/>
    <col min="264" max="264" width="7.33203125" style="97" customWidth="1"/>
    <col min="265" max="265" width="152.44140625" style="97" customWidth="1"/>
    <col min="266" max="506" width="9.109375" style="97"/>
    <col min="507" max="507" width="5.5546875" style="97" customWidth="1"/>
    <col min="508" max="508" width="53.44140625" style="97" customWidth="1"/>
    <col min="509" max="509" width="5.6640625" style="97" customWidth="1"/>
    <col min="510" max="510" width="13" style="97" customWidth="1"/>
    <col min="511" max="512" width="12.44140625" style="97" customWidth="1"/>
    <col min="513" max="513" width="16.5546875" style="97" customWidth="1"/>
    <col min="514" max="515" width="16.33203125" style="97" customWidth="1"/>
    <col min="516" max="516" width="15" style="97" customWidth="1"/>
    <col min="517" max="517" width="12.88671875" style="97" customWidth="1"/>
    <col min="518" max="519" width="9.109375" style="97"/>
    <col min="520" max="520" width="7.33203125" style="97" customWidth="1"/>
    <col min="521" max="521" width="152.44140625" style="97" customWidth="1"/>
    <col min="522" max="762" width="9.109375" style="97"/>
    <col min="763" max="763" width="5.5546875" style="97" customWidth="1"/>
    <col min="764" max="764" width="53.44140625" style="97" customWidth="1"/>
    <col min="765" max="765" width="5.6640625" style="97" customWidth="1"/>
    <col min="766" max="766" width="13" style="97" customWidth="1"/>
    <col min="767" max="768" width="12.44140625" style="97" customWidth="1"/>
    <col min="769" max="769" width="16.5546875" style="97" customWidth="1"/>
    <col min="770" max="771" width="16.33203125" style="97" customWidth="1"/>
    <col min="772" max="772" width="15" style="97" customWidth="1"/>
    <col min="773" max="773" width="12.88671875" style="97" customWidth="1"/>
    <col min="774" max="775" width="9.109375" style="97"/>
    <col min="776" max="776" width="7.33203125" style="97" customWidth="1"/>
    <col min="777" max="777" width="152.44140625" style="97" customWidth="1"/>
    <col min="778" max="1018" width="9.109375" style="97"/>
    <col min="1019" max="1019" width="5.5546875" style="97" customWidth="1"/>
    <col min="1020" max="1020" width="53.44140625" style="97" customWidth="1"/>
    <col min="1021" max="1021" width="5.6640625" style="97" customWidth="1"/>
    <col min="1022" max="1022" width="13" style="97" customWidth="1"/>
    <col min="1023" max="1024" width="12.44140625" style="97" customWidth="1"/>
    <col min="1025" max="1025" width="16.5546875" style="97" customWidth="1"/>
    <col min="1026" max="1027" width="16.33203125" style="97" customWidth="1"/>
    <col min="1028" max="1028" width="15" style="97" customWidth="1"/>
    <col min="1029" max="1029" width="12.88671875" style="97" customWidth="1"/>
    <col min="1030" max="1031" width="9.109375" style="97"/>
    <col min="1032" max="1032" width="7.33203125" style="97" customWidth="1"/>
    <col min="1033" max="1033" width="152.44140625" style="97" customWidth="1"/>
    <col min="1034" max="1274" width="9.109375" style="97"/>
    <col min="1275" max="1275" width="5.5546875" style="97" customWidth="1"/>
    <col min="1276" max="1276" width="53.44140625" style="97" customWidth="1"/>
    <col min="1277" max="1277" width="5.6640625" style="97" customWidth="1"/>
    <col min="1278" max="1278" width="13" style="97" customWidth="1"/>
    <col min="1279" max="1280" width="12.44140625" style="97" customWidth="1"/>
    <col min="1281" max="1281" width="16.5546875" style="97" customWidth="1"/>
    <col min="1282" max="1283" width="16.33203125" style="97" customWidth="1"/>
    <col min="1284" max="1284" width="15" style="97" customWidth="1"/>
    <col min="1285" max="1285" width="12.88671875" style="97" customWidth="1"/>
    <col min="1286" max="1287" width="9.109375" style="97"/>
    <col min="1288" max="1288" width="7.33203125" style="97" customWidth="1"/>
    <col min="1289" max="1289" width="152.44140625" style="97" customWidth="1"/>
    <col min="1290" max="1530" width="9.109375" style="97"/>
    <col min="1531" max="1531" width="5.5546875" style="97" customWidth="1"/>
    <col min="1532" max="1532" width="53.44140625" style="97" customWidth="1"/>
    <col min="1533" max="1533" width="5.6640625" style="97" customWidth="1"/>
    <col min="1534" max="1534" width="13" style="97" customWidth="1"/>
    <col min="1535" max="1536" width="12.44140625" style="97" customWidth="1"/>
    <col min="1537" max="1537" width="16.5546875" style="97" customWidth="1"/>
    <col min="1538" max="1539" width="16.33203125" style="97" customWidth="1"/>
    <col min="1540" max="1540" width="15" style="97" customWidth="1"/>
    <col min="1541" max="1541" width="12.88671875" style="97" customWidth="1"/>
    <col min="1542" max="1543" width="9.109375" style="97"/>
    <col min="1544" max="1544" width="7.33203125" style="97" customWidth="1"/>
    <col min="1545" max="1545" width="152.44140625" style="97" customWidth="1"/>
    <col min="1546" max="1786" width="9.109375" style="97"/>
    <col min="1787" max="1787" width="5.5546875" style="97" customWidth="1"/>
    <col min="1788" max="1788" width="53.44140625" style="97" customWidth="1"/>
    <col min="1789" max="1789" width="5.6640625" style="97" customWidth="1"/>
    <col min="1790" max="1790" width="13" style="97" customWidth="1"/>
    <col min="1791" max="1792" width="12.44140625" style="97" customWidth="1"/>
    <col min="1793" max="1793" width="16.5546875" style="97" customWidth="1"/>
    <col min="1794" max="1795" width="16.33203125" style="97" customWidth="1"/>
    <col min="1796" max="1796" width="15" style="97" customWidth="1"/>
    <col min="1797" max="1797" width="12.88671875" style="97" customWidth="1"/>
    <col min="1798" max="1799" width="9.109375" style="97"/>
    <col min="1800" max="1800" width="7.33203125" style="97" customWidth="1"/>
    <col min="1801" max="1801" width="152.44140625" style="97" customWidth="1"/>
    <col min="1802" max="2042" width="9.109375" style="97"/>
    <col min="2043" max="2043" width="5.5546875" style="97" customWidth="1"/>
    <col min="2044" max="2044" width="53.44140625" style="97" customWidth="1"/>
    <col min="2045" max="2045" width="5.6640625" style="97" customWidth="1"/>
    <col min="2046" max="2046" width="13" style="97" customWidth="1"/>
    <col min="2047" max="2048" width="12.44140625" style="97" customWidth="1"/>
    <col min="2049" max="2049" width="16.5546875" style="97" customWidth="1"/>
    <col min="2050" max="2051" width="16.33203125" style="97" customWidth="1"/>
    <col min="2052" max="2052" width="15" style="97" customWidth="1"/>
    <col min="2053" max="2053" width="12.88671875" style="97" customWidth="1"/>
    <col min="2054" max="2055" width="9.109375" style="97"/>
    <col min="2056" max="2056" width="7.33203125" style="97" customWidth="1"/>
    <col min="2057" max="2057" width="152.44140625" style="97" customWidth="1"/>
    <col min="2058" max="2298" width="9.109375" style="97"/>
    <col min="2299" max="2299" width="5.5546875" style="97" customWidth="1"/>
    <col min="2300" max="2300" width="53.44140625" style="97" customWidth="1"/>
    <col min="2301" max="2301" width="5.6640625" style="97" customWidth="1"/>
    <col min="2302" max="2302" width="13" style="97" customWidth="1"/>
    <col min="2303" max="2304" width="12.44140625" style="97" customWidth="1"/>
    <col min="2305" max="2305" width="16.5546875" style="97" customWidth="1"/>
    <col min="2306" max="2307" width="16.33203125" style="97" customWidth="1"/>
    <col min="2308" max="2308" width="15" style="97" customWidth="1"/>
    <col min="2309" max="2309" width="12.88671875" style="97" customWidth="1"/>
    <col min="2310" max="2311" width="9.109375" style="97"/>
    <col min="2312" max="2312" width="7.33203125" style="97" customWidth="1"/>
    <col min="2313" max="2313" width="152.44140625" style="97" customWidth="1"/>
    <col min="2314" max="2554" width="9.109375" style="97"/>
    <col min="2555" max="2555" width="5.5546875" style="97" customWidth="1"/>
    <col min="2556" max="2556" width="53.44140625" style="97" customWidth="1"/>
    <col min="2557" max="2557" width="5.6640625" style="97" customWidth="1"/>
    <col min="2558" max="2558" width="13" style="97" customWidth="1"/>
    <col min="2559" max="2560" width="12.44140625" style="97" customWidth="1"/>
    <col min="2561" max="2561" width="16.5546875" style="97" customWidth="1"/>
    <col min="2562" max="2563" width="16.33203125" style="97" customWidth="1"/>
    <col min="2564" max="2564" width="15" style="97" customWidth="1"/>
    <col min="2565" max="2565" width="12.88671875" style="97" customWidth="1"/>
    <col min="2566" max="2567" width="9.109375" style="97"/>
    <col min="2568" max="2568" width="7.33203125" style="97" customWidth="1"/>
    <col min="2569" max="2569" width="152.44140625" style="97" customWidth="1"/>
    <col min="2570" max="2810" width="9.109375" style="97"/>
    <col min="2811" max="2811" width="5.5546875" style="97" customWidth="1"/>
    <col min="2812" max="2812" width="53.44140625" style="97" customWidth="1"/>
    <col min="2813" max="2813" width="5.6640625" style="97" customWidth="1"/>
    <col min="2814" max="2814" width="13" style="97" customWidth="1"/>
    <col min="2815" max="2816" width="12.44140625" style="97" customWidth="1"/>
    <col min="2817" max="2817" width="16.5546875" style="97" customWidth="1"/>
    <col min="2818" max="2819" width="16.33203125" style="97" customWidth="1"/>
    <col min="2820" max="2820" width="15" style="97" customWidth="1"/>
    <col min="2821" max="2821" width="12.88671875" style="97" customWidth="1"/>
    <col min="2822" max="2823" width="9.109375" style="97"/>
    <col min="2824" max="2824" width="7.33203125" style="97" customWidth="1"/>
    <col min="2825" max="2825" width="152.44140625" style="97" customWidth="1"/>
    <col min="2826" max="3066" width="9.109375" style="97"/>
    <col min="3067" max="3067" width="5.5546875" style="97" customWidth="1"/>
    <col min="3068" max="3068" width="53.44140625" style="97" customWidth="1"/>
    <col min="3069" max="3069" width="5.6640625" style="97" customWidth="1"/>
    <col min="3070" max="3070" width="13" style="97" customWidth="1"/>
    <col min="3071" max="3072" width="12.44140625" style="97" customWidth="1"/>
    <col min="3073" max="3073" width="16.5546875" style="97" customWidth="1"/>
    <col min="3074" max="3075" width="16.33203125" style="97" customWidth="1"/>
    <col min="3076" max="3076" width="15" style="97" customWidth="1"/>
    <col min="3077" max="3077" width="12.88671875" style="97" customWidth="1"/>
    <col min="3078" max="3079" width="9.109375" style="97"/>
    <col min="3080" max="3080" width="7.33203125" style="97" customWidth="1"/>
    <col min="3081" max="3081" width="152.44140625" style="97" customWidth="1"/>
    <col min="3082" max="3322" width="9.109375" style="97"/>
    <col min="3323" max="3323" width="5.5546875" style="97" customWidth="1"/>
    <col min="3324" max="3324" width="53.44140625" style="97" customWidth="1"/>
    <col min="3325" max="3325" width="5.6640625" style="97" customWidth="1"/>
    <col min="3326" max="3326" width="13" style="97" customWidth="1"/>
    <col min="3327" max="3328" width="12.44140625" style="97" customWidth="1"/>
    <col min="3329" max="3329" width="16.5546875" style="97" customWidth="1"/>
    <col min="3330" max="3331" width="16.33203125" style="97" customWidth="1"/>
    <col min="3332" max="3332" width="15" style="97" customWidth="1"/>
    <col min="3333" max="3333" width="12.88671875" style="97" customWidth="1"/>
    <col min="3334" max="3335" width="9.109375" style="97"/>
    <col min="3336" max="3336" width="7.33203125" style="97" customWidth="1"/>
    <col min="3337" max="3337" width="152.44140625" style="97" customWidth="1"/>
    <col min="3338" max="3578" width="9.109375" style="97"/>
    <col min="3579" max="3579" width="5.5546875" style="97" customWidth="1"/>
    <col min="3580" max="3580" width="53.44140625" style="97" customWidth="1"/>
    <col min="3581" max="3581" width="5.6640625" style="97" customWidth="1"/>
    <col min="3582" max="3582" width="13" style="97" customWidth="1"/>
    <col min="3583" max="3584" width="12.44140625" style="97" customWidth="1"/>
    <col min="3585" max="3585" width="16.5546875" style="97" customWidth="1"/>
    <col min="3586" max="3587" width="16.33203125" style="97" customWidth="1"/>
    <col min="3588" max="3588" width="15" style="97" customWidth="1"/>
    <col min="3589" max="3589" width="12.88671875" style="97" customWidth="1"/>
    <col min="3590" max="3591" width="9.109375" style="97"/>
    <col min="3592" max="3592" width="7.33203125" style="97" customWidth="1"/>
    <col min="3593" max="3593" width="152.44140625" style="97" customWidth="1"/>
    <col min="3594" max="3834" width="9.109375" style="97"/>
    <col min="3835" max="3835" width="5.5546875" style="97" customWidth="1"/>
    <col min="3836" max="3836" width="53.44140625" style="97" customWidth="1"/>
    <col min="3837" max="3837" width="5.6640625" style="97" customWidth="1"/>
    <col min="3838" max="3838" width="13" style="97" customWidth="1"/>
    <col min="3839" max="3840" width="12.44140625" style="97" customWidth="1"/>
    <col min="3841" max="3841" width="16.5546875" style="97" customWidth="1"/>
    <col min="3842" max="3843" width="16.33203125" style="97" customWidth="1"/>
    <col min="3844" max="3844" width="15" style="97" customWidth="1"/>
    <col min="3845" max="3845" width="12.88671875" style="97" customWidth="1"/>
    <col min="3846" max="3847" width="9.109375" style="97"/>
    <col min="3848" max="3848" width="7.33203125" style="97" customWidth="1"/>
    <col min="3849" max="3849" width="152.44140625" style="97" customWidth="1"/>
    <col min="3850" max="4090" width="9.109375" style="97"/>
    <col min="4091" max="4091" width="5.5546875" style="97" customWidth="1"/>
    <col min="4092" max="4092" width="53.44140625" style="97" customWidth="1"/>
    <col min="4093" max="4093" width="5.6640625" style="97" customWidth="1"/>
    <col min="4094" max="4094" width="13" style="97" customWidth="1"/>
    <col min="4095" max="4096" width="12.44140625" style="97" customWidth="1"/>
    <col min="4097" max="4097" width="16.5546875" style="97" customWidth="1"/>
    <col min="4098" max="4099" width="16.33203125" style="97" customWidth="1"/>
    <col min="4100" max="4100" width="15" style="97" customWidth="1"/>
    <col min="4101" max="4101" width="12.88671875" style="97" customWidth="1"/>
    <col min="4102" max="4103" width="9.109375" style="97"/>
    <col min="4104" max="4104" width="7.33203125" style="97" customWidth="1"/>
    <col min="4105" max="4105" width="152.44140625" style="97" customWidth="1"/>
    <col min="4106" max="4346" width="9.109375" style="97"/>
    <col min="4347" max="4347" width="5.5546875" style="97" customWidth="1"/>
    <col min="4348" max="4348" width="53.44140625" style="97" customWidth="1"/>
    <col min="4349" max="4349" width="5.6640625" style="97" customWidth="1"/>
    <col min="4350" max="4350" width="13" style="97" customWidth="1"/>
    <col min="4351" max="4352" width="12.44140625" style="97" customWidth="1"/>
    <col min="4353" max="4353" width="16.5546875" style="97" customWidth="1"/>
    <col min="4354" max="4355" width="16.33203125" style="97" customWidth="1"/>
    <col min="4356" max="4356" width="15" style="97" customWidth="1"/>
    <col min="4357" max="4357" width="12.88671875" style="97" customWidth="1"/>
    <col min="4358" max="4359" width="9.109375" style="97"/>
    <col min="4360" max="4360" width="7.33203125" style="97" customWidth="1"/>
    <col min="4361" max="4361" width="152.44140625" style="97" customWidth="1"/>
    <col min="4362" max="4602" width="9.109375" style="97"/>
    <col min="4603" max="4603" width="5.5546875" style="97" customWidth="1"/>
    <col min="4604" max="4604" width="53.44140625" style="97" customWidth="1"/>
    <col min="4605" max="4605" width="5.6640625" style="97" customWidth="1"/>
    <col min="4606" max="4606" width="13" style="97" customWidth="1"/>
    <col min="4607" max="4608" width="12.44140625" style="97" customWidth="1"/>
    <col min="4609" max="4609" width="16.5546875" style="97" customWidth="1"/>
    <col min="4610" max="4611" width="16.33203125" style="97" customWidth="1"/>
    <col min="4612" max="4612" width="15" style="97" customWidth="1"/>
    <col min="4613" max="4613" width="12.88671875" style="97" customWidth="1"/>
    <col min="4614" max="4615" width="9.109375" style="97"/>
    <col min="4616" max="4616" width="7.33203125" style="97" customWidth="1"/>
    <col min="4617" max="4617" width="152.44140625" style="97" customWidth="1"/>
    <col min="4618" max="4858" width="9.109375" style="97"/>
    <col min="4859" max="4859" width="5.5546875" style="97" customWidth="1"/>
    <col min="4860" max="4860" width="53.44140625" style="97" customWidth="1"/>
    <col min="4861" max="4861" width="5.6640625" style="97" customWidth="1"/>
    <col min="4862" max="4862" width="13" style="97" customWidth="1"/>
    <col min="4863" max="4864" width="12.44140625" style="97" customWidth="1"/>
    <col min="4865" max="4865" width="16.5546875" style="97" customWidth="1"/>
    <col min="4866" max="4867" width="16.33203125" style="97" customWidth="1"/>
    <col min="4868" max="4868" width="15" style="97" customWidth="1"/>
    <col min="4869" max="4869" width="12.88671875" style="97" customWidth="1"/>
    <col min="4870" max="4871" width="9.109375" style="97"/>
    <col min="4872" max="4872" width="7.33203125" style="97" customWidth="1"/>
    <col min="4873" max="4873" width="152.44140625" style="97" customWidth="1"/>
    <col min="4874" max="5114" width="9.109375" style="97"/>
    <col min="5115" max="5115" width="5.5546875" style="97" customWidth="1"/>
    <col min="5116" max="5116" width="53.44140625" style="97" customWidth="1"/>
    <col min="5117" max="5117" width="5.6640625" style="97" customWidth="1"/>
    <col min="5118" max="5118" width="13" style="97" customWidth="1"/>
    <col min="5119" max="5120" width="12.44140625" style="97" customWidth="1"/>
    <col min="5121" max="5121" width="16.5546875" style="97" customWidth="1"/>
    <col min="5122" max="5123" width="16.33203125" style="97" customWidth="1"/>
    <col min="5124" max="5124" width="15" style="97" customWidth="1"/>
    <col min="5125" max="5125" width="12.88671875" style="97" customWidth="1"/>
    <col min="5126" max="5127" width="9.109375" style="97"/>
    <col min="5128" max="5128" width="7.33203125" style="97" customWidth="1"/>
    <col min="5129" max="5129" width="152.44140625" style="97" customWidth="1"/>
    <col min="5130" max="5370" width="9.109375" style="97"/>
    <col min="5371" max="5371" width="5.5546875" style="97" customWidth="1"/>
    <col min="5372" max="5372" width="53.44140625" style="97" customWidth="1"/>
    <col min="5373" max="5373" width="5.6640625" style="97" customWidth="1"/>
    <col min="5374" max="5374" width="13" style="97" customWidth="1"/>
    <col min="5375" max="5376" width="12.44140625" style="97" customWidth="1"/>
    <col min="5377" max="5377" width="16.5546875" style="97" customWidth="1"/>
    <col min="5378" max="5379" width="16.33203125" style="97" customWidth="1"/>
    <col min="5380" max="5380" width="15" style="97" customWidth="1"/>
    <col min="5381" max="5381" width="12.88671875" style="97" customWidth="1"/>
    <col min="5382" max="5383" width="9.109375" style="97"/>
    <col min="5384" max="5384" width="7.33203125" style="97" customWidth="1"/>
    <col min="5385" max="5385" width="152.44140625" style="97" customWidth="1"/>
    <col min="5386" max="5626" width="9.109375" style="97"/>
    <col min="5627" max="5627" width="5.5546875" style="97" customWidth="1"/>
    <col min="5628" max="5628" width="53.44140625" style="97" customWidth="1"/>
    <col min="5629" max="5629" width="5.6640625" style="97" customWidth="1"/>
    <col min="5630" max="5630" width="13" style="97" customWidth="1"/>
    <col min="5631" max="5632" width="12.44140625" style="97" customWidth="1"/>
    <col min="5633" max="5633" width="16.5546875" style="97" customWidth="1"/>
    <col min="5634" max="5635" width="16.33203125" style="97" customWidth="1"/>
    <col min="5636" max="5636" width="15" style="97" customWidth="1"/>
    <col min="5637" max="5637" width="12.88671875" style="97" customWidth="1"/>
    <col min="5638" max="5639" width="9.109375" style="97"/>
    <col min="5640" max="5640" width="7.33203125" style="97" customWidth="1"/>
    <col min="5641" max="5641" width="152.44140625" style="97" customWidth="1"/>
    <col min="5642" max="5882" width="9.109375" style="97"/>
    <col min="5883" max="5883" width="5.5546875" style="97" customWidth="1"/>
    <col min="5884" max="5884" width="53.44140625" style="97" customWidth="1"/>
    <col min="5885" max="5885" width="5.6640625" style="97" customWidth="1"/>
    <col min="5886" max="5886" width="13" style="97" customWidth="1"/>
    <col min="5887" max="5888" width="12.44140625" style="97" customWidth="1"/>
    <col min="5889" max="5889" width="16.5546875" style="97" customWidth="1"/>
    <col min="5890" max="5891" width="16.33203125" style="97" customWidth="1"/>
    <col min="5892" max="5892" width="15" style="97" customWidth="1"/>
    <col min="5893" max="5893" width="12.88671875" style="97" customWidth="1"/>
    <col min="5894" max="5895" width="9.109375" style="97"/>
    <col min="5896" max="5896" width="7.33203125" style="97" customWidth="1"/>
    <col min="5897" max="5897" width="152.44140625" style="97" customWidth="1"/>
    <col min="5898" max="6138" width="9.109375" style="97"/>
    <col min="6139" max="6139" width="5.5546875" style="97" customWidth="1"/>
    <col min="6140" max="6140" width="53.44140625" style="97" customWidth="1"/>
    <col min="6141" max="6141" width="5.6640625" style="97" customWidth="1"/>
    <col min="6142" max="6142" width="13" style="97" customWidth="1"/>
    <col min="6143" max="6144" width="12.44140625" style="97" customWidth="1"/>
    <col min="6145" max="6145" width="16.5546875" style="97" customWidth="1"/>
    <col min="6146" max="6147" width="16.33203125" style="97" customWidth="1"/>
    <col min="6148" max="6148" width="15" style="97" customWidth="1"/>
    <col min="6149" max="6149" width="12.88671875" style="97" customWidth="1"/>
    <col min="6150" max="6151" width="9.109375" style="97"/>
    <col min="6152" max="6152" width="7.33203125" style="97" customWidth="1"/>
    <col min="6153" max="6153" width="152.44140625" style="97" customWidth="1"/>
    <col min="6154" max="6394" width="9.109375" style="97"/>
    <col min="6395" max="6395" width="5.5546875" style="97" customWidth="1"/>
    <col min="6396" max="6396" width="53.44140625" style="97" customWidth="1"/>
    <col min="6397" max="6397" width="5.6640625" style="97" customWidth="1"/>
    <col min="6398" max="6398" width="13" style="97" customWidth="1"/>
    <col min="6399" max="6400" width="12.44140625" style="97" customWidth="1"/>
    <col min="6401" max="6401" width="16.5546875" style="97" customWidth="1"/>
    <col min="6402" max="6403" width="16.33203125" style="97" customWidth="1"/>
    <col min="6404" max="6404" width="15" style="97" customWidth="1"/>
    <col min="6405" max="6405" width="12.88671875" style="97" customWidth="1"/>
    <col min="6406" max="6407" width="9.109375" style="97"/>
    <col min="6408" max="6408" width="7.33203125" style="97" customWidth="1"/>
    <col min="6409" max="6409" width="152.44140625" style="97" customWidth="1"/>
    <col min="6410" max="6650" width="9.109375" style="97"/>
    <col min="6651" max="6651" width="5.5546875" style="97" customWidth="1"/>
    <col min="6652" max="6652" width="53.44140625" style="97" customWidth="1"/>
    <col min="6653" max="6653" width="5.6640625" style="97" customWidth="1"/>
    <col min="6654" max="6654" width="13" style="97" customWidth="1"/>
    <col min="6655" max="6656" width="12.44140625" style="97" customWidth="1"/>
    <col min="6657" max="6657" width="16.5546875" style="97" customWidth="1"/>
    <col min="6658" max="6659" width="16.33203125" style="97" customWidth="1"/>
    <col min="6660" max="6660" width="15" style="97" customWidth="1"/>
    <col min="6661" max="6661" width="12.88671875" style="97" customWidth="1"/>
    <col min="6662" max="6663" width="9.109375" style="97"/>
    <col min="6664" max="6664" width="7.33203125" style="97" customWidth="1"/>
    <col min="6665" max="6665" width="152.44140625" style="97" customWidth="1"/>
    <col min="6666" max="6906" width="9.109375" style="97"/>
    <col min="6907" max="6907" width="5.5546875" style="97" customWidth="1"/>
    <col min="6908" max="6908" width="53.44140625" style="97" customWidth="1"/>
    <col min="6909" max="6909" width="5.6640625" style="97" customWidth="1"/>
    <col min="6910" max="6910" width="13" style="97" customWidth="1"/>
    <col min="6911" max="6912" width="12.44140625" style="97" customWidth="1"/>
    <col min="6913" max="6913" width="16.5546875" style="97" customWidth="1"/>
    <col min="6914" max="6915" width="16.33203125" style="97" customWidth="1"/>
    <col min="6916" max="6916" width="15" style="97" customWidth="1"/>
    <col min="6917" max="6917" width="12.88671875" style="97" customWidth="1"/>
    <col min="6918" max="6919" width="9.109375" style="97"/>
    <col min="6920" max="6920" width="7.33203125" style="97" customWidth="1"/>
    <col min="6921" max="6921" width="152.44140625" style="97" customWidth="1"/>
    <col min="6922" max="7162" width="9.109375" style="97"/>
    <col min="7163" max="7163" width="5.5546875" style="97" customWidth="1"/>
    <col min="7164" max="7164" width="53.44140625" style="97" customWidth="1"/>
    <col min="7165" max="7165" width="5.6640625" style="97" customWidth="1"/>
    <col min="7166" max="7166" width="13" style="97" customWidth="1"/>
    <col min="7167" max="7168" width="12.44140625" style="97" customWidth="1"/>
    <col min="7169" max="7169" width="16.5546875" style="97" customWidth="1"/>
    <col min="7170" max="7171" width="16.33203125" style="97" customWidth="1"/>
    <col min="7172" max="7172" width="15" style="97" customWidth="1"/>
    <col min="7173" max="7173" width="12.88671875" style="97" customWidth="1"/>
    <col min="7174" max="7175" width="9.109375" style="97"/>
    <col min="7176" max="7176" width="7.33203125" style="97" customWidth="1"/>
    <col min="7177" max="7177" width="152.44140625" style="97" customWidth="1"/>
    <col min="7178" max="7418" width="9.109375" style="97"/>
    <col min="7419" max="7419" width="5.5546875" style="97" customWidth="1"/>
    <col min="7420" max="7420" width="53.44140625" style="97" customWidth="1"/>
    <col min="7421" max="7421" width="5.6640625" style="97" customWidth="1"/>
    <col min="7422" max="7422" width="13" style="97" customWidth="1"/>
    <col min="7423" max="7424" width="12.44140625" style="97" customWidth="1"/>
    <col min="7425" max="7425" width="16.5546875" style="97" customWidth="1"/>
    <col min="7426" max="7427" width="16.33203125" style="97" customWidth="1"/>
    <col min="7428" max="7428" width="15" style="97" customWidth="1"/>
    <col min="7429" max="7429" width="12.88671875" style="97" customWidth="1"/>
    <col min="7430" max="7431" width="9.109375" style="97"/>
    <col min="7432" max="7432" width="7.33203125" style="97" customWidth="1"/>
    <col min="7433" max="7433" width="152.44140625" style="97" customWidth="1"/>
    <col min="7434" max="7674" width="9.109375" style="97"/>
    <col min="7675" max="7675" width="5.5546875" style="97" customWidth="1"/>
    <col min="7676" max="7676" width="53.44140625" style="97" customWidth="1"/>
    <col min="7677" max="7677" width="5.6640625" style="97" customWidth="1"/>
    <col min="7678" max="7678" width="13" style="97" customWidth="1"/>
    <col min="7679" max="7680" width="12.44140625" style="97" customWidth="1"/>
    <col min="7681" max="7681" width="16.5546875" style="97" customWidth="1"/>
    <col min="7682" max="7683" width="16.33203125" style="97" customWidth="1"/>
    <col min="7684" max="7684" width="15" style="97" customWidth="1"/>
    <col min="7685" max="7685" width="12.88671875" style="97" customWidth="1"/>
    <col min="7686" max="7687" width="9.109375" style="97"/>
    <col min="7688" max="7688" width="7.33203125" style="97" customWidth="1"/>
    <col min="7689" max="7689" width="152.44140625" style="97" customWidth="1"/>
    <col min="7690" max="7930" width="9.109375" style="97"/>
    <col min="7931" max="7931" width="5.5546875" style="97" customWidth="1"/>
    <col min="7932" max="7932" width="53.44140625" style="97" customWidth="1"/>
    <col min="7933" max="7933" width="5.6640625" style="97" customWidth="1"/>
    <col min="7934" max="7934" width="13" style="97" customWidth="1"/>
    <col min="7935" max="7936" width="12.44140625" style="97" customWidth="1"/>
    <col min="7937" max="7937" width="16.5546875" style="97" customWidth="1"/>
    <col min="7938" max="7939" width="16.33203125" style="97" customWidth="1"/>
    <col min="7940" max="7940" width="15" style="97" customWidth="1"/>
    <col min="7941" max="7941" width="12.88671875" style="97" customWidth="1"/>
    <col min="7942" max="7943" width="9.109375" style="97"/>
    <col min="7944" max="7944" width="7.33203125" style="97" customWidth="1"/>
    <col min="7945" max="7945" width="152.44140625" style="97" customWidth="1"/>
    <col min="7946" max="8186" width="9.109375" style="97"/>
    <col min="8187" max="8187" width="5.5546875" style="97" customWidth="1"/>
    <col min="8188" max="8188" width="53.44140625" style="97" customWidth="1"/>
    <col min="8189" max="8189" width="5.6640625" style="97" customWidth="1"/>
    <col min="8190" max="8190" width="13" style="97" customWidth="1"/>
    <col min="8191" max="8192" width="12.44140625" style="97" customWidth="1"/>
    <col min="8193" max="8193" width="16.5546875" style="97" customWidth="1"/>
    <col min="8194" max="8195" width="16.33203125" style="97" customWidth="1"/>
    <col min="8196" max="8196" width="15" style="97" customWidth="1"/>
    <col min="8197" max="8197" width="12.88671875" style="97" customWidth="1"/>
    <col min="8198" max="8199" width="9.109375" style="97"/>
    <col min="8200" max="8200" width="7.33203125" style="97" customWidth="1"/>
    <col min="8201" max="8201" width="152.44140625" style="97" customWidth="1"/>
    <col min="8202" max="8442" width="9.109375" style="97"/>
    <col min="8443" max="8443" width="5.5546875" style="97" customWidth="1"/>
    <col min="8444" max="8444" width="53.44140625" style="97" customWidth="1"/>
    <col min="8445" max="8445" width="5.6640625" style="97" customWidth="1"/>
    <col min="8446" max="8446" width="13" style="97" customWidth="1"/>
    <col min="8447" max="8448" width="12.44140625" style="97" customWidth="1"/>
    <col min="8449" max="8449" width="16.5546875" style="97" customWidth="1"/>
    <col min="8450" max="8451" width="16.33203125" style="97" customWidth="1"/>
    <col min="8452" max="8452" width="15" style="97" customWidth="1"/>
    <col min="8453" max="8453" width="12.88671875" style="97" customWidth="1"/>
    <col min="8454" max="8455" width="9.109375" style="97"/>
    <col min="8456" max="8456" width="7.33203125" style="97" customWidth="1"/>
    <col min="8457" max="8457" width="152.44140625" style="97" customWidth="1"/>
    <col min="8458" max="8698" width="9.109375" style="97"/>
    <col min="8699" max="8699" width="5.5546875" style="97" customWidth="1"/>
    <col min="8700" max="8700" width="53.44140625" style="97" customWidth="1"/>
    <col min="8701" max="8701" width="5.6640625" style="97" customWidth="1"/>
    <col min="8702" max="8702" width="13" style="97" customWidth="1"/>
    <col min="8703" max="8704" width="12.44140625" style="97" customWidth="1"/>
    <col min="8705" max="8705" width="16.5546875" style="97" customWidth="1"/>
    <col min="8706" max="8707" width="16.33203125" style="97" customWidth="1"/>
    <col min="8708" max="8708" width="15" style="97" customWidth="1"/>
    <col min="8709" max="8709" width="12.88671875" style="97" customWidth="1"/>
    <col min="8710" max="8711" width="9.109375" style="97"/>
    <col min="8712" max="8712" width="7.33203125" style="97" customWidth="1"/>
    <col min="8713" max="8713" width="152.44140625" style="97" customWidth="1"/>
    <col min="8714" max="8954" width="9.109375" style="97"/>
    <col min="8955" max="8955" width="5.5546875" style="97" customWidth="1"/>
    <col min="8956" max="8956" width="53.44140625" style="97" customWidth="1"/>
    <col min="8957" max="8957" width="5.6640625" style="97" customWidth="1"/>
    <col min="8958" max="8958" width="13" style="97" customWidth="1"/>
    <col min="8959" max="8960" width="12.44140625" style="97" customWidth="1"/>
    <col min="8961" max="8961" width="16.5546875" style="97" customWidth="1"/>
    <col min="8962" max="8963" width="16.33203125" style="97" customWidth="1"/>
    <col min="8964" max="8964" width="15" style="97" customWidth="1"/>
    <col min="8965" max="8965" width="12.88671875" style="97" customWidth="1"/>
    <col min="8966" max="8967" width="9.109375" style="97"/>
    <col min="8968" max="8968" width="7.33203125" style="97" customWidth="1"/>
    <col min="8969" max="8969" width="152.44140625" style="97" customWidth="1"/>
    <col min="8970" max="9210" width="9.109375" style="97"/>
    <col min="9211" max="9211" width="5.5546875" style="97" customWidth="1"/>
    <col min="9212" max="9212" width="53.44140625" style="97" customWidth="1"/>
    <col min="9213" max="9213" width="5.6640625" style="97" customWidth="1"/>
    <col min="9214" max="9214" width="13" style="97" customWidth="1"/>
    <col min="9215" max="9216" width="12.44140625" style="97" customWidth="1"/>
    <col min="9217" max="9217" width="16.5546875" style="97" customWidth="1"/>
    <col min="9218" max="9219" width="16.33203125" style="97" customWidth="1"/>
    <col min="9220" max="9220" width="15" style="97" customWidth="1"/>
    <col min="9221" max="9221" width="12.88671875" style="97" customWidth="1"/>
    <col min="9222" max="9223" width="9.109375" style="97"/>
    <col min="9224" max="9224" width="7.33203125" style="97" customWidth="1"/>
    <col min="9225" max="9225" width="152.44140625" style="97" customWidth="1"/>
    <col min="9226" max="9466" width="9.109375" style="97"/>
    <col min="9467" max="9467" width="5.5546875" style="97" customWidth="1"/>
    <col min="9468" max="9468" width="53.44140625" style="97" customWidth="1"/>
    <col min="9469" max="9469" width="5.6640625" style="97" customWidth="1"/>
    <col min="9470" max="9470" width="13" style="97" customWidth="1"/>
    <col min="9471" max="9472" width="12.44140625" style="97" customWidth="1"/>
    <col min="9473" max="9473" width="16.5546875" style="97" customWidth="1"/>
    <col min="9474" max="9475" width="16.33203125" style="97" customWidth="1"/>
    <col min="9476" max="9476" width="15" style="97" customWidth="1"/>
    <col min="9477" max="9477" width="12.88671875" style="97" customWidth="1"/>
    <col min="9478" max="9479" width="9.109375" style="97"/>
    <col min="9480" max="9480" width="7.33203125" style="97" customWidth="1"/>
    <col min="9481" max="9481" width="152.44140625" style="97" customWidth="1"/>
    <col min="9482" max="9722" width="9.109375" style="97"/>
    <col min="9723" max="9723" width="5.5546875" style="97" customWidth="1"/>
    <col min="9724" max="9724" width="53.44140625" style="97" customWidth="1"/>
    <col min="9725" max="9725" width="5.6640625" style="97" customWidth="1"/>
    <col min="9726" max="9726" width="13" style="97" customWidth="1"/>
    <col min="9727" max="9728" width="12.44140625" style="97" customWidth="1"/>
    <col min="9729" max="9729" width="16.5546875" style="97" customWidth="1"/>
    <col min="9730" max="9731" width="16.33203125" style="97" customWidth="1"/>
    <col min="9732" max="9732" width="15" style="97" customWidth="1"/>
    <col min="9733" max="9733" width="12.88671875" style="97" customWidth="1"/>
    <col min="9734" max="9735" width="9.109375" style="97"/>
    <col min="9736" max="9736" width="7.33203125" style="97" customWidth="1"/>
    <col min="9737" max="9737" width="152.44140625" style="97" customWidth="1"/>
    <col min="9738" max="9978" width="9.109375" style="97"/>
    <col min="9979" max="9979" width="5.5546875" style="97" customWidth="1"/>
    <col min="9980" max="9980" width="53.44140625" style="97" customWidth="1"/>
    <col min="9981" max="9981" width="5.6640625" style="97" customWidth="1"/>
    <col min="9982" max="9982" width="13" style="97" customWidth="1"/>
    <col min="9983" max="9984" width="12.44140625" style="97" customWidth="1"/>
    <col min="9985" max="9985" width="16.5546875" style="97" customWidth="1"/>
    <col min="9986" max="9987" width="16.33203125" style="97" customWidth="1"/>
    <col min="9988" max="9988" width="15" style="97" customWidth="1"/>
    <col min="9989" max="9989" width="12.88671875" style="97" customWidth="1"/>
    <col min="9990" max="9991" width="9.109375" style="97"/>
    <col min="9992" max="9992" width="7.33203125" style="97" customWidth="1"/>
    <col min="9993" max="9993" width="152.44140625" style="97" customWidth="1"/>
    <col min="9994" max="10234" width="9.109375" style="97"/>
    <col min="10235" max="10235" width="5.5546875" style="97" customWidth="1"/>
    <col min="10236" max="10236" width="53.44140625" style="97" customWidth="1"/>
    <col min="10237" max="10237" width="5.6640625" style="97" customWidth="1"/>
    <col min="10238" max="10238" width="13" style="97" customWidth="1"/>
    <col min="10239" max="10240" width="12.44140625" style="97" customWidth="1"/>
    <col min="10241" max="10241" width="16.5546875" style="97" customWidth="1"/>
    <col min="10242" max="10243" width="16.33203125" style="97" customWidth="1"/>
    <col min="10244" max="10244" width="15" style="97" customWidth="1"/>
    <col min="10245" max="10245" width="12.88671875" style="97" customWidth="1"/>
    <col min="10246" max="10247" width="9.109375" style="97"/>
    <col min="10248" max="10248" width="7.33203125" style="97" customWidth="1"/>
    <col min="10249" max="10249" width="152.44140625" style="97" customWidth="1"/>
    <col min="10250" max="10490" width="9.109375" style="97"/>
    <col min="10491" max="10491" width="5.5546875" style="97" customWidth="1"/>
    <col min="10492" max="10492" width="53.44140625" style="97" customWidth="1"/>
    <col min="10493" max="10493" width="5.6640625" style="97" customWidth="1"/>
    <col min="10494" max="10494" width="13" style="97" customWidth="1"/>
    <col min="10495" max="10496" width="12.44140625" style="97" customWidth="1"/>
    <col min="10497" max="10497" width="16.5546875" style="97" customWidth="1"/>
    <col min="10498" max="10499" width="16.33203125" style="97" customWidth="1"/>
    <col min="10500" max="10500" width="15" style="97" customWidth="1"/>
    <col min="10501" max="10501" width="12.88671875" style="97" customWidth="1"/>
    <col min="10502" max="10503" width="9.109375" style="97"/>
    <col min="10504" max="10504" width="7.33203125" style="97" customWidth="1"/>
    <col min="10505" max="10505" width="152.44140625" style="97" customWidth="1"/>
    <col min="10506" max="10746" width="9.109375" style="97"/>
    <col min="10747" max="10747" width="5.5546875" style="97" customWidth="1"/>
    <col min="10748" max="10748" width="53.44140625" style="97" customWidth="1"/>
    <col min="10749" max="10749" width="5.6640625" style="97" customWidth="1"/>
    <col min="10750" max="10750" width="13" style="97" customWidth="1"/>
    <col min="10751" max="10752" width="12.44140625" style="97" customWidth="1"/>
    <col min="10753" max="10753" width="16.5546875" style="97" customWidth="1"/>
    <col min="10754" max="10755" width="16.33203125" style="97" customWidth="1"/>
    <col min="10756" max="10756" width="15" style="97" customWidth="1"/>
    <col min="10757" max="10757" width="12.88671875" style="97" customWidth="1"/>
    <col min="10758" max="10759" width="9.109375" style="97"/>
    <col min="10760" max="10760" width="7.33203125" style="97" customWidth="1"/>
    <col min="10761" max="10761" width="152.44140625" style="97" customWidth="1"/>
    <col min="10762" max="11002" width="9.109375" style="97"/>
    <col min="11003" max="11003" width="5.5546875" style="97" customWidth="1"/>
    <col min="11004" max="11004" width="53.44140625" style="97" customWidth="1"/>
    <col min="11005" max="11005" width="5.6640625" style="97" customWidth="1"/>
    <col min="11006" max="11006" width="13" style="97" customWidth="1"/>
    <col min="11007" max="11008" width="12.44140625" style="97" customWidth="1"/>
    <col min="11009" max="11009" width="16.5546875" style="97" customWidth="1"/>
    <col min="11010" max="11011" width="16.33203125" style="97" customWidth="1"/>
    <col min="11012" max="11012" width="15" style="97" customWidth="1"/>
    <col min="11013" max="11013" width="12.88671875" style="97" customWidth="1"/>
    <col min="11014" max="11015" width="9.109375" style="97"/>
    <col min="11016" max="11016" width="7.33203125" style="97" customWidth="1"/>
    <col min="11017" max="11017" width="152.44140625" style="97" customWidth="1"/>
    <col min="11018" max="11258" width="9.109375" style="97"/>
    <col min="11259" max="11259" width="5.5546875" style="97" customWidth="1"/>
    <col min="11260" max="11260" width="53.44140625" style="97" customWidth="1"/>
    <col min="11261" max="11261" width="5.6640625" style="97" customWidth="1"/>
    <col min="11262" max="11262" width="13" style="97" customWidth="1"/>
    <col min="11263" max="11264" width="12.44140625" style="97" customWidth="1"/>
    <col min="11265" max="11265" width="16.5546875" style="97" customWidth="1"/>
    <col min="11266" max="11267" width="16.33203125" style="97" customWidth="1"/>
    <col min="11268" max="11268" width="15" style="97" customWidth="1"/>
    <col min="11269" max="11269" width="12.88671875" style="97" customWidth="1"/>
    <col min="11270" max="11271" width="9.109375" style="97"/>
    <col min="11272" max="11272" width="7.33203125" style="97" customWidth="1"/>
    <col min="11273" max="11273" width="152.44140625" style="97" customWidth="1"/>
    <col min="11274" max="11514" width="9.109375" style="97"/>
    <col min="11515" max="11515" width="5.5546875" style="97" customWidth="1"/>
    <col min="11516" max="11516" width="53.44140625" style="97" customWidth="1"/>
    <col min="11517" max="11517" width="5.6640625" style="97" customWidth="1"/>
    <col min="11518" max="11518" width="13" style="97" customWidth="1"/>
    <col min="11519" max="11520" width="12.44140625" style="97" customWidth="1"/>
    <col min="11521" max="11521" width="16.5546875" style="97" customWidth="1"/>
    <col min="11522" max="11523" width="16.33203125" style="97" customWidth="1"/>
    <col min="11524" max="11524" width="15" style="97" customWidth="1"/>
    <col min="11525" max="11525" width="12.88671875" style="97" customWidth="1"/>
    <col min="11526" max="11527" width="9.109375" style="97"/>
    <col min="11528" max="11528" width="7.33203125" style="97" customWidth="1"/>
    <col min="11529" max="11529" width="152.44140625" style="97" customWidth="1"/>
    <col min="11530" max="11770" width="9.109375" style="97"/>
    <col min="11771" max="11771" width="5.5546875" style="97" customWidth="1"/>
    <col min="11772" max="11772" width="53.44140625" style="97" customWidth="1"/>
    <col min="11773" max="11773" width="5.6640625" style="97" customWidth="1"/>
    <col min="11774" max="11774" width="13" style="97" customWidth="1"/>
    <col min="11775" max="11776" width="12.44140625" style="97" customWidth="1"/>
    <col min="11777" max="11777" width="16.5546875" style="97" customWidth="1"/>
    <col min="11778" max="11779" width="16.33203125" style="97" customWidth="1"/>
    <col min="11780" max="11780" width="15" style="97" customWidth="1"/>
    <col min="11781" max="11781" width="12.88671875" style="97" customWidth="1"/>
    <col min="11782" max="11783" width="9.109375" style="97"/>
    <col min="11784" max="11784" width="7.33203125" style="97" customWidth="1"/>
    <col min="11785" max="11785" width="152.44140625" style="97" customWidth="1"/>
    <col min="11786" max="12026" width="9.109375" style="97"/>
    <col min="12027" max="12027" width="5.5546875" style="97" customWidth="1"/>
    <col min="12028" max="12028" width="53.44140625" style="97" customWidth="1"/>
    <col min="12029" max="12029" width="5.6640625" style="97" customWidth="1"/>
    <col min="12030" max="12030" width="13" style="97" customWidth="1"/>
    <col min="12031" max="12032" width="12.44140625" style="97" customWidth="1"/>
    <col min="12033" max="12033" width="16.5546875" style="97" customWidth="1"/>
    <col min="12034" max="12035" width="16.33203125" style="97" customWidth="1"/>
    <col min="12036" max="12036" width="15" style="97" customWidth="1"/>
    <col min="12037" max="12037" width="12.88671875" style="97" customWidth="1"/>
    <col min="12038" max="12039" width="9.109375" style="97"/>
    <col min="12040" max="12040" width="7.33203125" style="97" customWidth="1"/>
    <col min="12041" max="12041" width="152.44140625" style="97" customWidth="1"/>
    <col min="12042" max="12282" width="9.109375" style="97"/>
    <col min="12283" max="12283" width="5.5546875" style="97" customWidth="1"/>
    <col min="12284" max="12284" width="53.44140625" style="97" customWidth="1"/>
    <col min="12285" max="12285" width="5.6640625" style="97" customWidth="1"/>
    <col min="12286" max="12286" width="13" style="97" customWidth="1"/>
    <col min="12287" max="12288" width="12.44140625" style="97" customWidth="1"/>
    <col min="12289" max="12289" width="16.5546875" style="97" customWidth="1"/>
    <col min="12290" max="12291" width="16.33203125" style="97" customWidth="1"/>
    <col min="12292" max="12292" width="15" style="97" customWidth="1"/>
    <col min="12293" max="12293" width="12.88671875" style="97" customWidth="1"/>
    <col min="12294" max="12295" width="9.109375" style="97"/>
    <col min="12296" max="12296" width="7.33203125" style="97" customWidth="1"/>
    <col min="12297" max="12297" width="152.44140625" style="97" customWidth="1"/>
    <col min="12298" max="12538" width="9.109375" style="97"/>
    <col min="12539" max="12539" width="5.5546875" style="97" customWidth="1"/>
    <col min="12540" max="12540" width="53.44140625" style="97" customWidth="1"/>
    <col min="12541" max="12541" width="5.6640625" style="97" customWidth="1"/>
    <col min="12542" max="12542" width="13" style="97" customWidth="1"/>
    <col min="12543" max="12544" width="12.44140625" style="97" customWidth="1"/>
    <col min="12545" max="12545" width="16.5546875" style="97" customWidth="1"/>
    <col min="12546" max="12547" width="16.33203125" style="97" customWidth="1"/>
    <col min="12548" max="12548" width="15" style="97" customWidth="1"/>
    <col min="12549" max="12549" width="12.88671875" style="97" customWidth="1"/>
    <col min="12550" max="12551" width="9.109375" style="97"/>
    <col min="12552" max="12552" width="7.33203125" style="97" customWidth="1"/>
    <col min="12553" max="12553" width="152.44140625" style="97" customWidth="1"/>
    <col min="12554" max="12794" width="9.109375" style="97"/>
    <col min="12795" max="12795" width="5.5546875" style="97" customWidth="1"/>
    <col min="12796" max="12796" width="53.44140625" style="97" customWidth="1"/>
    <col min="12797" max="12797" width="5.6640625" style="97" customWidth="1"/>
    <col min="12798" max="12798" width="13" style="97" customWidth="1"/>
    <col min="12799" max="12800" width="12.44140625" style="97" customWidth="1"/>
    <col min="12801" max="12801" width="16.5546875" style="97" customWidth="1"/>
    <col min="12802" max="12803" width="16.33203125" style="97" customWidth="1"/>
    <col min="12804" max="12804" width="15" style="97" customWidth="1"/>
    <col min="12805" max="12805" width="12.88671875" style="97" customWidth="1"/>
    <col min="12806" max="12807" width="9.109375" style="97"/>
    <col min="12808" max="12808" width="7.33203125" style="97" customWidth="1"/>
    <col min="12809" max="12809" width="152.44140625" style="97" customWidth="1"/>
    <col min="12810" max="13050" width="9.109375" style="97"/>
    <col min="13051" max="13051" width="5.5546875" style="97" customWidth="1"/>
    <col min="13052" max="13052" width="53.44140625" style="97" customWidth="1"/>
    <col min="13053" max="13053" width="5.6640625" style="97" customWidth="1"/>
    <col min="13054" max="13054" width="13" style="97" customWidth="1"/>
    <col min="13055" max="13056" width="12.44140625" style="97" customWidth="1"/>
    <col min="13057" max="13057" width="16.5546875" style="97" customWidth="1"/>
    <col min="13058" max="13059" width="16.33203125" style="97" customWidth="1"/>
    <col min="13060" max="13060" width="15" style="97" customWidth="1"/>
    <col min="13061" max="13061" width="12.88671875" style="97" customWidth="1"/>
    <col min="13062" max="13063" width="9.109375" style="97"/>
    <col min="13064" max="13064" width="7.33203125" style="97" customWidth="1"/>
    <col min="13065" max="13065" width="152.44140625" style="97" customWidth="1"/>
    <col min="13066" max="13306" width="9.109375" style="97"/>
    <col min="13307" max="13307" width="5.5546875" style="97" customWidth="1"/>
    <col min="13308" max="13308" width="53.44140625" style="97" customWidth="1"/>
    <col min="13309" max="13309" width="5.6640625" style="97" customWidth="1"/>
    <col min="13310" max="13310" width="13" style="97" customWidth="1"/>
    <col min="13311" max="13312" width="12.44140625" style="97" customWidth="1"/>
    <col min="13313" max="13313" width="16.5546875" style="97" customWidth="1"/>
    <col min="13314" max="13315" width="16.33203125" style="97" customWidth="1"/>
    <col min="13316" max="13316" width="15" style="97" customWidth="1"/>
    <col min="13317" max="13317" width="12.88671875" style="97" customWidth="1"/>
    <col min="13318" max="13319" width="9.109375" style="97"/>
    <col min="13320" max="13320" width="7.33203125" style="97" customWidth="1"/>
    <col min="13321" max="13321" width="152.44140625" style="97" customWidth="1"/>
    <col min="13322" max="13562" width="9.109375" style="97"/>
    <col min="13563" max="13563" width="5.5546875" style="97" customWidth="1"/>
    <col min="13564" max="13564" width="53.44140625" style="97" customWidth="1"/>
    <col min="13565" max="13565" width="5.6640625" style="97" customWidth="1"/>
    <col min="13566" max="13566" width="13" style="97" customWidth="1"/>
    <col min="13567" max="13568" width="12.44140625" style="97" customWidth="1"/>
    <col min="13569" max="13569" width="16.5546875" style="97" customWidth="1"/>
    <col min="13570" max="13571" width="16.33203125" style="97" customWidth="1"/>
    <col min="13572" max="13572" width="15" style="97" customWidth="1"/>
    <col min="13573" max="13573" width="12.88671875" style="97" customWidth="1"/>
    <col min="13574" max="13575" width="9.109375" style="97"/>
    <col min="13576" max="13576" width="7.33203125" style="97" customWidth="1"/>
    <col min="13577" max="13577" width="152.44140625" style="97" customWidth="1"/>
    <col min="13578" max="13818" width="9.109375" style="97"/>
    <col min="13819" max="13819" width="5.5546875" style="97" customWidth="1"/>
    <col min="13820" max="13820" width="53.44140625" style="97" customWidth="1"/>
    <col min="13821" max="13821" width="5.6640625" style="97" customWidth="1"/>
    <col min="13822" max="13822" width="13" style="97" customWidth="1"/>
    <col min="13823" max="13824" width="12.44140625" style="97" customWidth="1"/>
    <col min="13825" max="13825" width="16.5546875" style="97" customWidth="1"/>
    <col min="13826" max="13827" width="16.33203125" style="97" customWidth="1"/>
    <col min="13828" max="13828" width="15" style="97" customWidth="1"/>
    <col min="13829" max="13829" width="12.88671875" style="97" customWidth="1"/>
    <col min="13830" max="13831" width="9.109375" style="97"/>
    <col min="13832" max="13832" width="7.33203125" style="97" customWidth="1"/>
    <col min="13833" max="13833" width="152.44140625" style="97" customWidth="1"/>
    <col min="13834" max="14074" width="9.109375" style="97"/>
    <col min="14075" max="14075" width="5.5546875" style="97" customWidth="1"/>
    <col min="14076" max="14076" width="53.44140625" style="97" customWidth="1"/>
    <col min="14077" max="14077" width="5.6640625" style="97" customWidth="1"/>
    <col min="14078" max="14078" width="13" style="97" customWidth="1"/>
    <col min="14079" max="14080" width="12.44140625" style="97" customWidth="1"/>
    <col min="14081" max="14081" width="16.5546875" style="97" customWidth="1"/>
    <col min="14082" max="14083" width="16.33203125" style="97" customWidth="1"/>
    <col min="14084" max="14084" width="15" style="97" customWidth="1"/>
    <col min="14085" max="14085" width="12.88671875" style="97" customWidth="1"/>
    <col min="14086" max="14087" width="9.109375" style="97"/>
    <col min="14088" max="14088" width="7.33203125" style="97" customWidth="1"/>
    <col min="14089" max="14089" width="152.44140625" style="97" customWidth="1"/>
    <col min="14090" max="14330" width="9.109375" style="97"/>
    <col min="14331" max="14331" width="5.5546875" style="97" customWidth="1"/>
    <col min="14332" max="14332" width="53.44140625" style="97" customWidth="1"/>
    <col min="14333" max="14333" width="5.6640625" style="97" customWidth="1"/>
    <col min="14334" max="14334" width="13" style="97" customWidth="1"/>
    <col min="14335" max="14336" width="12.44140625" style="97" customWidth="1"/>
    <col min="14337" max="14337" width="16.5546875" style="97" customWidth="1"/>
    <col min="14338" max="14339" width="16.33203125" style="97" customWidth="1"/>
    <col min="14340" max="14340" width="15" style="97" customWidth="1"/>
    <col min="14341" max="14341" width="12.88671875" style="97" customWidth="1"/>
    <col min="14342" max="14343" width="9.109375" style="97"/>
    <col min="14344" max="14344" width="7.33203125" style="97" customWidth="1"/>
    <col min="14345" max="14345" width="152.44140625" style="97" customWidth="1"/>
    <col min="14346" max="14586" width="9.109375" style="97"/>
    <col min="14587" max="14587" width="5.5546875" style="97" customWidth="1"/>
    <col min="14588" max="14588" width="53.44140625" style="97" customWidth="1"/>
    <col min="14589" max="14589" width="5.6640625" style="97" customWidth="1"/>
    <col min="14590" max="14590" width="13" style="97" customWidth="1"/>
    <col min="14591" max="14592" width="12.44140625" style="97" customWidth="1"/>
    <col min="14593" max="14593" width="16.5546875" style="97" customWidth="1"/>
    <col min="14594" max="14595" width="16.33203125" style="97" customWidth="1"/>
    <col min="14596" max="14596" width="15" style="97" customWidth="1"/>
    <col min="14597" max="14597" width="12.88671875" style="97" customWidth="1"/>
    <col min="14598" max="14599" width="9.109375" style="97"/>
    <col min="14600" max="14600" width="7.33203125" style="97" customWidth="1"/>
    <col min="14601" max="14601" width="152.44140625" style="97" customWidth="1"/>
    <col min="14602" max="14842" width="9.109375" style="97"/>
    <col min="14843" max="14843" width="5.5546875" style="97" customWidth="1"/>
    <col min="14844" max="14844" width="53.44140625" style="97" customWidth="1"/>
    <col min="14845" max="14845" width="5.6640625" style="97" customWidth="1"/>
    <col min="14846" max="14846" width="13" style="97" customWidth="1"/>
    <col min="14847" max="14848" width="12.44140625" style="97" customWidth="1"/>
    <col min="14849" max="14849" width="16.5546875" style="97" customWidth="1"/>
    <col min="14850" max="14851" width="16.33203125" style="97" customWidth="1"/>
    <col min="14852" max="14852" width="15" style="97" customWidth="1"/>
    <col min="14853" max="14853" width="12.88671875" style="97" customWidth="1"/>
    <col min="14854" max="14855" width="9.109375" style="97"/>
    <col min="14856" max="14856" width="7.33203125" style="97" customWidth="1"/>
    <col min="14857" max="14857" width="152.44140625" style="97" customWidth="1"/>
    <col min="14858" max="15098" width="9.109375" style="97"/>
    <col min="15099" max="15099" width="5.5546875" style="97" customWidth="1"/>
    <col min="15100" max="15100" width="53.44140625" style="97" customWidth="1"/>
    <col min="15101" max="15101" width="5.6640625" style="97" customWidth="1"/>
    <col min="15102" max="15102" width="13" style="97" customWidth="1"/>
    <col min="15103" max="15104" width="12.44140625" style="97" customWidth="1"/>
    <col min="15105" max="15105" width="16.5546875" style="97" customWidth="1"/>
    <col min="15106" max="15107" width="16.33203125" style="97" customWidth="1"/>
    <col min="15108" max="15108" width="15" style="97" customWidth="1"/>
    <col min="15109" max="15109" width="12.88671875" style="97" customWidth="1"/>
    <col min="15110" max="15111" width="9.109375" style="97"/>
    <col min="15112" max="15112" width="7.33203125" style="97" customWidth="1"/>
    <col min="15113" max="15113" width="152.44140625" style="97" customWidth="1"/>
    <col min="15114" max="15354" width="9.109375" style="97"/>
    <col min="15355" max="15355" width="5.5546875" style="97" customWidth="1"/>
    <col min="15356" max="15356" width="53.44140625" style="97" customWidth="1"/>
    <col min="15357" max="15357" width="5.6640625" style="97" customWidth="1"/>
    <col min="15358" max="15358" width="13" style="97" customWidth="1"/>
    <col min="15359" max="15360" width="12.44140625" style="97" customWidth="1"/>
    <col min="15361" max="15361" width="16.5546875" style="97" customWidth="1"/>
    <col min="15362" max="15363" width="16.33203125" style="97" customWidth="1"/>
    <col min="15364" max="15364" width="15" style="97" customWidth="1"/>
    <col min="15365" max="15365" width="12.88671875" style="97" customWidth="1"/>
    <col min="15366" max="15367" width="9.109375" style="97"/>
    <col min="15368" max="15368" width="7.33203125" style="97" customWidth="1"/>
    <col min="15369" max="15369" width="152.44140625" style="97" customWidth="1"/>
    <col min="15370" max="15610" width="9.109375" style="97"/>
    <col min="15611" max="15611" width="5.5546875" style="97" customWidth="1"/>
    <col min="15612" max="15612" width="53.44140625" style="97" customWidth="1"/>
    <col min="15613" max="15613" width="5.6640625" style="97" customWidth="1"/>
    <col min="15614" max="15614" width="13" style="97" customWidth="1"/>
    <col min="15615" max="15616" width="12.44140625" style="97" customWidth="1"/>
    <col min="15617" max="15617" width="16.5546875" style="97" customWidth="1"/>
    <col min="15618" max="15619" width="16.33203125" style="97" customWidth="1"/>
    <col min="15620" max="15620" width="15" style="97" customWidth="1"/>
    <col min="15621" max="15621" width="12.88671875" style="97" customWidth="1"/>
    <col min="15622" max="15623" width="9.109375" style="97"/>
    <col min="15624" max="15624" width="7.33203125" style="97" customWidth="1"/>
    <col min="15625" max="15625" width="152.44140625" style="97" customWidth="1"/>
    <col min="15626" max="15866" width="9.109375" style="97"/>
    <col min="15867" max="15867" width="5.5546875" style="97" customWidth="1"/>
    <col min="15868" max="15868" width="53.44140625" style="97" customWidth="1"/>
    <col min="15869" max="15869" width="5.6640625" style="97" customWidth="1"/>
    <col min="15870" max="15870" width="13" style="97" customWidth="1"/>
    <col min="15871" max="15872" width="12.44140625" style="97" customWidth="1"/>
    <col min="15873" max="15873" width="16.5546875" style="97" customWidth="1"/>
    <col min="15874" max="15875" width="16.33203125" style="97" customWidth="1"/>
    <col min="15876" max="15876" width="15" style="97" customWidth="1"/>
    <col min="15877" max="15877" width="12.88671875" style="97" customWidth="1"/>
    <col min="15878" max="15879" width="9.109375" style="97"/>
    <col min="15880" max="15880" width="7.33203125" style="97" customWidth="1"/>
    <col min="15881" max="15881" width="152.44140625" style="97" customWidth="1"/>
    <col min="15882" max="16122" width="9.109375" style="97"/>
    <col min="16123" max="16123" width="5.5546875" style="97" customWidth="1"/>
    <col min="16124" max="16124" width="53.44140625" style="97" customWidth="1"/>
    <col min="16125" max="16125" width="5.6640625" style="97" customWidth="1"/>
    <col min="16126" max="16126" width="13" style="97" customWidth="1"/>
    <col min="16127" max="16128" width="12.44140625" style="97" customWidth="1"/>
    <col min="16129" max="16129" width="16.5546875" style="97" customWidth="1"/>
    <col min="16130" max="16131" width="16.33203125" style="97" customWidth="1"/>
    <col min="16132" max="16132" width="15" style="97" customWidth="1"/>
    <col min="16133" max="16133" width="12.88671875" style="97" customWidth="1"/>
    <col min="16134" max="16135" width="9.109375" style="97"/>
    <col min="16136" max="16136" width="7.33203125" style="97" customWidth="1"/>
    <col min="16137" max="16137" width="152.44140625" style="97" customWidth="1"/>
    <col min="16138" max="16384" width="9.109375" style="97"/>
  </cols>
  <sheetData>
    <row r="1" spans="1:9" ht="16.8" x14ac:dyDescent="0.3">
      <c r="G1" s="31" t="s">
        <v>82</v>
      </c>
    </row>
    <row r="2" spans="1:9" ht="16.8" x14ac:dyDescent="0.3">
      <c r="G2" s="31" t="s">
        <v>69</v>
      </c>
    </row>
    <row r="3" spans="1:9" ht="16.8" x14ac:dyDescent="0.3">
      <c r="G3" s="31" t="s">
        <v>68</v>
      </c>
    </row>
    <row r="4" spans="1:9" s="126" customFormat="1" ht="18.75" customHeight="1" x14ac:dyDescent="0.3">
      <c r="D4" s="124"/>
      <c r="G4" s="31" t="s">
        <v>284</v>
      </c>
      <c r="I4" s="134"/>
    </row>
    <row r="5" spans="1:9" s="126" customFormat="1" ht="18.75" customHeight="1" x14ac:dyDescent="0.3">
      <c r="D5" s="124"/>
      <c r="G5" s="31"/>
      <c r="I5" s="134"/>
    </row>
    <row r="6" spans="1:9" s="129" customFormat="1" ht="21" customHeight="1" x14ac:dyDescent="0.25">
      <c r="A6" s="158" t="s">
        <v>269</v>
      </c>
      <c r="B6" s="158"/>
      <c r="C6" s="158"/>
      <c r="D6" s="158"/>
      <c r="E6" s="158"/>
      <c r="F6" s="158"/>
      <c r="G6" s="158"/>
      <c r="H6" s="158"/>
      <c r="I6" s="158"/>
    </row>
    <row r="7" spans="1:9" s="129" customFormat="1" ht="39" customHeight="1" x14ac:dyDescent="0.25">
      <c r="A7" s="152"/>
      <c r="B7" s="152"/>
      <c r="C7" s="152"/>
      <c r="D7" s="152"/>
      <c r="E7" s="152"/>
      <c r="F7" s="152"/>
      <c r="G7" s="152"/>
      <c r="H7" s="152"/>
      <c r="I7" s="152"/>
    </row>
    <row r="8" spans="1:9" s="129" customFormat="1" x14ac:dyDescent="0.25">
      <c r="A8" s="159" t="s">
        <v>271</v>
      </c>
      <c r="B8" s="159"/>
      <c r="C8" s="159"/>
      <c r="D8" s="159"/>
      <c r="E8" s="159"/>
      <c r="F8" s="159"/>
      <c r="G8" s="159"/>
      <c r="H8" s="159"/>
      <c r="I8" s="159"/>
    </row>
    <row r="9" spans="1:9" s="129" customFormat="1" x14ac:dyDescent="0.25">
      <c r="A9" s="135"/>
      <c r="B9" s="135"/>
      <c r="C9" s="135"/>
      <c r="D9" s="135"/>
      <c r="E9" s="135"/>
      <c r="F9" s="135"/>
      <c r="G9" s="135"/>
      <c r="H9" s="135"/>
      <c r="I9" s="135"/>
    </row>
    <row r="10" spans="1:9" s="129" customFormat="1" x14ac:dyDescent="0.25">
      <c r="A10" s="135"/>
      <c r="B10" s="135"/>
      <c r="C10" s="135" t="s">
        <v>117</v>
      </c>
      <c r="D10" s="154"/>
      <c r="E10" s="94"/>
      <c r="G10" s="153" t="s">
        <v>118</v>
      </c>
      <c r="H10" s="135"/>
      <c r="I10" s="135"/>
    </row>
    <row r="11" spans="1:9" s="129" customFormat="1" x14ac:dyDescent="0.25">
      <c r="A11" s="135"/>
      <c r="B11" s="135"/>
      <c r="C11" s="135"/>
      <c r="D11" s="159" t="s">
        <v>272</v>
      </c>
      <c r="E11" s="159"/>
      <c r="F11" s="135"/>
      <c r="G11" s="135"/>
      <c r="H11" s="135"/>
      <c r="I11" s="135"/>
    </row>
    <row r="12" spans="1:9" s="96" customFormat="1" ht="17.25" customHeight="1" x14ac:dyDescent="0.25">
      <c r="A12" s="135"/>
      <c r="E12" s="160"/>
      <c r="F12" s="160"/>
      <c r="G12" s="95"/>
      <c r="I12" s="136"/>
    </row>
    <row r="13" spans="1:9" ht="15" customHeight="1" x14ac:dyDescent="0.25">
      <c r="A13" s="161" t="s">
        <v>119</v>
      </c>
      <c r="B13" s="161"/>
      <c r="C13" s="161"/>
      <c r="D13" s="161"/>
      <c r="E13" s="137"/>
      <c r="F13" s="137"/>
      <c r="G13" s="137"/>
      <c r="H13" s="138"/>
      <c r="I13" s="100" t="s">
        <v>120</v>
      </c>
    </row>
    <row r="14" spans="1:9" ht="21" customHeight="1" x14ac:dyDescent="0.25">
      <c r="A14" s="177" t="s">
        <v>121</v>
      </c>
      <c r="B14" s="178" t="s">
        <v>122</v>
      </c>
      <c r="C14" s="179" t="s">
        <v>245</v>
      </c>
      <c r="D14" s="179"/>
      <c r="E14" s="179"/>
      <c r="F14" s="179"/>
      <c r="G14" s="179"/>
      <c r="H14" s="179"/>
      <c r="I14" s="179"/>
    </row>
    <row r="15" spans="1:9" s="101" customFormat="1" ht="26.25" customHeight="1" x14ac:dyDescent="0.25">
      <c r="A15" s="180"/>
      <c r="B15" s="181"/>
      <c r="C15" s="182" t="s">
        <v>123</v>
      </c>
      <c r="D15" s="178" t="s">
        <v>125</v>
      </c>
      <c r="E15" s="183" t="s">
        <v>267</v>
      </c>
      <c r="F15" s="184"/>
      <c r="G15" s="178" t="s">
        <v>246</v>
      </c>
      <c r="H15" s="178" t="s">
        <v>268</v>
      </c>
      <c r="I15" s="178" t="s">
        <v>247</v>
      </c>
    </row>
    <row r="16" spans="1:9" s="101" customFormat="1" ht="20.25" customHeight="1" x14ac:dyDescent="0.25">
      <c r="A16" s="180"/>
      <c r="B16" s="181"/>
      <c r="C16" s="185"/>
      <c r="D16" s="181"/>
      <c r="E16" s="186"/>
      <c r="F16" s="187"/>
      <c r="G16" s="181"/>
      <c r="H16" s="181"/>
      <c r="I16" s="181"/>
    </row>
    <row r="17" spans="1:9" s="101" customFormat="1" ht="12.75" customHeight="1" x14ac:dyDescent="0.25">
      <c r="A17" s="188"/>
      <c r="B17" s="189"/>
      <c r="C17" s="190"/>
      <c r="D17" s="189"/>
      <c r="E17" s="191" t="s">
        <v>136</v>
      </c>
      <c r="F17" s="191" t="s">
        <v>137</v>
      </c>
      <c r="G17" s="189"/>
      <c r="H17" s="189"/>
      <c r="I17" s="189"/>
    </row>
    <row r="18" spans="1:9" s="102" customFormat="1" ht="12" customHeight="1" x14ac:dyDescent="0.25">
      <c r="A18" s="192" t="s">
        <v>12</v>
      </c>
      <c r="B18" s="193" t="s">
        <v>13</v>
      </c>
      <c r="C18" s="193" t="s">
        <v>14</v>
      </c>
      <c r="D18" s="194" t="s">
        <v>20</v>
      </c>
      <c r="E18" s="194" t="s">
        <v>26</v>
      </c>
      <c r="F18" s="194" t="s">
        <v>29</v>
      </c>
      <c r="G18" s="194" t="s">
        <v>30</v>
      </c>
      <c r="H18" s="194" t="s">
        <v>32</v>
      </c>
      <c r="I18" s="194" t="s">
        <v>34</v>
      </c>
    </row>
    <row r="19" spans="1:9" s="104" customFormat="1" ht="17.100000000000001" customHeight="1" x14ac:dyDescent="0.25">
      <c r="A19" s="103"/>
      <c r="B19" s="157" t="s">
        <v>145</v>
      </c>
      <c r="C19" s="157"/>
      <c r="D19" s="157"/>
      <c r="E19" s="157"/>
      <c r="F19" s="157"/>
      <c r="G19" s="157"/>
      <c r="H19" s="157"/>
      <c r="I19" s="157"/>
    </row>
    <row r="20" spans="1:9" s="106" customFormat="1" ht="17.100000000000001" customHeight="1" x14ac:dyDescent="0.25">
      <c r="A20" s="105" t="s">
        <v>146</v>
      </c>
      <c r="B20" s="195" t="s">
        <v>263</v>
      </c>
      <c r="C20" s="196" t="s">
        <v>147</v>
      </c>
      <c r="D20" s="197">
        <f>D36+D52</f>
        <v>0</v>
      </c>
      <c r="E20" s="197">
        <f t="shared" ref="D20:G34" si="0">E36+E52</f>
        <v>0</v>
      </c>
      <c r="F20" s="197">
        <f t="shared" si="0"/>
        <v>0</v>
      </c>
      <c r="G20" s="146">
        <f t="shared" si="0"/>
        <v>0</v>
      </c>
      <c r="H20" s="146">
        <f t="shared" ref="H20" si="1">H36+H52</f>
        <v>0</v>
      </c>
      <c r="I20" s="198">
        <f>IF(D20&lt;&gt;0,G20/D20,0)</f>
        <v>0</v>
      </c>
    </row>
    <row r="21" spans="1:9" s="108" customFormat="1" ht="17.100000000000001" customHeight="1" x14ac:dyDescent="0.25">
      <c r="A21" s="107" t="s">
        <v>148</v>
      </c>
      <c r="B21" s="199" t="s">
        <v>149</v>
      </c>
      <c r="C21" s="196" t="s">
        <v>150</v>
      </c>
      <c r="D21" s="200">
        <f>D37+D53</f>
        <v>0</v>
      </c>
      <c r="E21" s="200">
        <f t="shared" si="0"/>
        <v>0</v>
      </c>
      <c r="F21" s="200">
        <f t="shared" si="0"/>
        <v>0</v>
      </c>
      <c r="G21" s="201">
        <f t="shared" si="0"/>
        <v>0</v>
      </c>
      <c r="H21" s="201">
        <f t="shared" ref="H21" si="2">H37+H53</f>
        <v>0</v>
      </c>
      <c r="I21" s="202">
        <f t="shared" ref="I21:I34" si="3">IF(D21&lt;&gt;0,G21/D21,0)</f>
        <v>0</v>
      </c>
    </row>
    <row r="22" spans="1:9" s="108" customFormat="1" ht="17.100000000000001" customHeight="1" x14ac:dyDescent="0.25">
      <c r="A22" s="107" t="s">
        <v>151</v>
      </c>
      <c r="B22" s="203" t="s">
        <v>152</v>
      </c>
      <c r="C22" s="196" t="s">
        <v>153</v>
      </c>
      <c r="D22" s="200">
        <f t="shared" si="0"/>
        <v>0</v>
      </c>
      <c r="E22" s="200">
        <f t="shared" si="0"/>
        <v>0</v>
      </c>
      <c r="F22" s="200">
        <f t="shared" si="0"/>
        <v>0</v>
      </c>
      <c r="G22" s="201">
        <f t="shared" si="0"/>
        <v>0</v>
      </c>
      <c r="H22" s="201">
        <f t="shared" ref="H22" si="4">H38+H54</f>
        <v>0</v>
      </c>
      <c r="I22" s="202">
        <f t="shared" si="3"/>
        <v>0</v>
      </c>
    </row>
    <row r="23" spans="1:9" s="108" customFormat="1" ht="17.100000000000001" customHeight="1" x14ac:dyDescent="0.25">
      <c r="A23" s="107" t="s">
        <v>154</v>
      </c>
      <c r="B23" s="203" t="s">
        <v>155</v>
      </c>
      <c r="C23" s="196" t="s">
        <v>156</v>
      </c>
      <c r="D23" s="200">
        <f t="shared" si="0"/>
        <v>0</v>
      </c>
      <c r="E23" s="200">
        <f t="shared" si="0"/>
        <v>0</v>
      </c>
      <c r="F23" s="200">
        <f t="shared" si="0"/>
        <v>0</v>
      </c>
      <c r="G23" s="201">
        <f t="shared" si="0"/>
        <v>0</v>
      </c>
      <c r="H23" s="201">
        <f t="shared" ref="H23" si="5">H39+H55</f>
        <v>0</v>
      </c>
      <c r="I23" s="202">
        <f t="shared" si="3"/>
        <v>0</v>
      </c>
    </row>
    <row r="24" spans="1:9" s="108" customFormat="1" ht="17.100000000000001" customHeight="1" x14ac:dyDescent="0.25">
      <c r="A24" s="107" t="s">
        <v>157</v>
      </c>
      <c r="B24" s="203" t="s">
        <v>158</v>
      </c>
      <c r="C24" s="196" t="s">
        <v>159</v>
      </c>
      <c r="D24" s="200">
        <f t="shared" si="0"/>
        <v>0</v>
      </c>
      <c r="E24" s="200">
        <f t="shared" si="0"/>
        <v>0</v>
      </c>
      <c r="F24" s="200">
        <f t="shared" si="0"/>
        <v>0</v>
      </c>
      <c r="G24" s="201">
        <f t="shared" si="0"/>
        <v>0</v>
      </c>
      <c r="H24" s="201">
        <f t="shared" ref="H24" si="6">H40+H56</f>
        <v>0</v>
      </c>
      <c r="I24" s="202">
        <f t="shared" si="3"/>
        <v>0</v>
      </c>
    </row>
    <row r="25" spans="1:9" s="108" customFormat="1" ht="17.100000000000001" customHeight="1" x14ac:dyDescent="0.25">
      <c r="A25" s="107" t="s">
        <v>160</v>
      </c>
      <c r="B25" s="203" t="s">
        <v>161</v>
      </c>
      <c r="C25" s="196" t="s">
        <v>162</v>
      </c>
      <c r="D25" s="200">
        <f t="shared" si="0"/>
        <v>0</v>
      </c>
      <c r="E25" s="200">
        <f t="shared" si="0"/>
        <v>0</v>
      </c>
      <c r="F25" s="200">
        <f t="shared" si="0"/>
        <v>0</v>
      </c>
      <c r="G25" s="201">
        <f t="shared" si="0"/>
        <v>0</v>
      </c>
      <c r="H25" s="201">
        <f t="shared" ref="H25" si="7">H41+H57</f>
        <v>0</v>
      </c>
      <c r="I25" s="202">
        <f t="shared" si="3"/>
        <v>0</v>
      </c>
    </row>
    <row r="26" spans="1:9" s="108" customFormat="1" ht="17.100000000000001" customHeight="1" x14ac:dyDescent="0.25">
      <c r="A26" s="107" t="s">
        <v>163</v>
      </c>
      <c r="B26" s="203" t="s">
        <v>164</v>
      </c>
      <c r="C26" s="196" t="s">
        <v>165</v>
      </c>
      <c r="D26" s="200">
        <f t="shared" si="0"/>
        <v>0</v>
      </c>
      <c r="E26" s="200">
        <f t="shared" si="0"/>
        <v>0</v>
      </c>
      <c r="F26" s="200">
        <f t="shared" si="0"/>
        <v>0</v>
      </c>
      <c r="G26" s="201">
        <f t="shared" si="0"/>
        <v>0</v>
      </c>
      <c r="H26" s="201">
        <f t="shared" ref="H26" si="8">H42+H58</f>
        <v>0</v>
      </c>
      <c r="I26" s="202">
        <f t="shared" si="3"/>
        <v>0</v>
      </c>
    </row>
    <row r="27" spans="1:9" s="106" customFormat="1" ht="17.100000000000001" customHeight="1" x14ac:dyDescent="0.25">
      <c r="A27" s="105" t="s">
        <v>166</v>
      </c>
      <c r="B27" s="195" t="s">
        <v>167</v>
      </c>
      <c r="C27" s="196" t="s">
        <v>168</v>
      </c>
      <c r="D27" s="197">
        <f t="shared" si="0"/>
        <v>0</v>
      </c>
      <c r="E27" s="197">
        <f t="shared" si="0"/>
        <v>0</v>
      </c>
      <c r="F27" s="197">
        <f t="shared" si="0"/>
        <v>0</v>
      </c>
      <c r="G27" s="204">
        <f t="shared" si="0"/>
        <v>0</v>
      </c>
      <c r="H27" s="204">
        <f t="shared" ref="H27" si="9">H43+H59</f>
        <v>0</v>
      </c>
      <c r="I27" s="198">
        <f t="shared" si="3"/>
        <v>0</v>
      </c>
    </row>
    <row r="28" spans="1:9" s="108" customFormat="1" ht="17.100000000000001" customHeight="1" x14ac:dyDescent="0.25">
      <c r="A28" s="107" t="s">
        <v>169</v>
      </c>
      <c r="B28" s="203" t="s">
        <v>170</v>
      </c>
      <c r="C28" s="196" t="s">
        <v>171</v>
      </c>
      <c r="D28" s="200">
        <f t="shared" si="0"/>
        <v>0</v>
      </c>
      <c r="E28" s="200">
        <f t="shared" si="0"/>
        <v>0</v>
      </c>
      <c r="F28" s="200">
        <f t="shared" si="0"/>
        <v>0</v>
      </c>
      <c r="G28" s="201">
        <f t="shared" si="0"/>
        <v>0</v>
      </c>
      <c r="H28" s="201">
        <f t="shared" ref="H28" si="10">H44+H60</f>
        <v>0</v>
      </c>
      <c r="I28" s="202">
        <f t="shared" si="3"/>
        <v>0</v>
      </c>
    </row>
    <row r="29" spans="1:9" s="108" customFormat="1" ht="17.100000000000001" customHeight="1" x14ac:dyDescent="0.25">
      <c r="A29" s="107" t="s">
        <v>172</v>
      </c>
      <c r="B29" s="203" t="s">
        <v>173</v>
      </c>
      <c r="C29" s="196" t="s">
        <v>35</v>
      </c>
      <c r="D29" s="200">
        <f t="shared" si="0"/>
        <v>0</v>
      </c>
      <c r="E29" s="200">
        <f t="shared" si="0"/>
        <v>0</v>
      </c>
      <c r="F29" s="200">
        <f t="shared" si="0"/>
        <v>0</v>
      </c>
      <c r="G29" s="201">
        <f t="shared" si="0"/>
        <v>0</v>
      </c>
      <c r="H29" s="201">
        <f t="shared" ref="H29" si="11">H45+H61</f>
        <v>0</v>
      </c>
      <c r="I29" s="202">
        <f t="shared" si="3"/>
        <v>0</v>
      </c>
    </row>
    <row r="30" spans="1:9" s="108" customFormat="1" ht="17.100000000000001" customHeight="1" x14ac:dyDescent="0.25">
      <c r="A30" s="107" t="s">
        <v>174</v>
      </c>
      <c r="B30" s="203" t="s">
        <v>175</v>
      </c>
      <c r="C30" s="196" t="s">
        <v>36</v>
      </c>
      <c r="D30" s="200">
        <f t="shared" si="0"/>
        <v>0</v>
      </c>
      <c r="E30" s="200">
        <f t="shared" si="0"/>
        <v>0</v>
      </c>
      <c r="F30" s="200">
        <f t="shared" si="0"/>
        <v>0</v>
      </c>
      <c r="G30" s="201">
        <f t="shared" si="0"/>
        <v>0</v>
      </c>
      <c r="H30" s="201">
        <f t="shared" ref="H30" si="12">H46+H62</f>
        <v>0</v>
      </c>
      <c r="I30" s="202">
        <f t="shared" si="3"/>
        <v>0</v>
      </c>
    </row>
    <row r="31" spans="1:9" s="108" customFormat="1" ht="17.100000000000001" customHeight="1" x14ac:dyDescent="0.25">
      <c r="A31" s="107" t="s">
        <v>176</v>
      </c>
      <c r="B31" s="203" t="s">
        <v>177</v>
      </c>
      <c r="C31" s="196" t="s">
        <v>138</v>
      </c>
      <c r="D31" s="200">
        <f t="shared" si="0"/>
        <v>0</v>
      </c>
      <c r="E31" s="200">
        <f t="shared" si="0"/>
        <v>0</v>
      </c>
      <c r="F31" s="200">
        <f t="shared" si="0"/>
        <v>0</v>
      </c>
      <c r="G31" s="201">
        <f t="shared" si="0"/>
        <v>0</v>
      </c>
      <c r="H31" s="201">
        <f t="shared" ref="H31" si="13">H47+H63</f>
        <v>0</v>
      </c>
      <c r="I31" s="202">
        <f t="shared" si="3"/>
        <v>0</v>
      </c>
    </row>
    <row r="32" spans="1:9" s="106" customFormat="1" ht="17.100000000000001" customHeight="1" x14ac:dyDescent="0.25">
      <c r="A32" s="105" t="s">
        <v>178</v>
      </c>
      <c r="B32" s="195" t="s">
        <v>179</v>
      </c>
      <c r="C32" s="196" t="s">
        <v>139</v>
      </c>
      <c r="D32" s="205">
        <f t="shared" si="0"/>
        <v>0</v>
      </c>
      <c r="E32" s="205">
        <f t="shared" si="0"/>
        <v>0</v>
      </c>
      <c r="F32" s="205">
        <f t="shared" si="0"/>
        <v>0</v>
      </c>
      <c r="G32" s="146">
        <f t="shared" si="0"/>
        <v>0</v>
      </c>
      <c r="H32" s="146">
        <f t="shared" ref="H32" si="14">H48+H64</f>
        <v>0</v>
      </c>
      <c r="I32" s="198">
        <f t="shared" si="3"/>
        <v>0</v>
      </c>
    </row>
    <row r="33" spans="1:9" s="106" customFormat="1" ht="17.100000000000001" customHeight="1" x14ac:dyDescent="0.25">
      <c r="A33" s="105" t="s">
        <v>180</v>
      </c>
      <c r="B33" s="195" t="s">
        <v>181</v>
      </c>
      <c r="C33" s="196" t="s">
        <v>140</v>
      </c>
      <c r="D33" s="205">
        <f t="shared" si="0"/>
        <v>0</v>
      </c>
      <c r="E33" s="205">
        <f t="shared" si="0"/>
        <v>0</v>
      </c>
      <c r="F33" s="205">
        <f t="shared" si="0"/>
        <v>0</v>
      </c>
      <c r="G33" s="146">
        <f t="shared" si="0"/>
        <v>0</v>
      </c>
      <c r="H33" s="146">
        <f t="shared" ref="H33" si="15">H49+H65</f>
        <v>0</v>
      </c>
      <c r="I33" s="198">
        <f t="shared" si="3"/>
        <v>0</v>
      </c>
    </row>
    <row r="34" spans="1:9" s="109" customFormat="1" ht="17.100000000000001" customHeight="1" x14ac:dyDescent="0.25">
      <c r="A34" s="105"/>
      <c r="B34" s="206" t="s">
        <v>182</v>
      </c>
      <c r="C34" s="207">
        <v>15</v>
      </c>
      <c r="D34" s="205">
        <f t="shared" si="0"/>
        <v>0</v>
      </c>
      <c r="E34" s="205">
        <f t="shared" si="0"/>
        <v>0</v>
      </c>
      <c r="F34" s="205">
        <f t="shared" si="0"/>
        <v>0</v>
      </c>
      <c r="G34" s="146">
        <f t="shared" si="0"/>
        <v>0</v>
      </c>
      <c r="H34" s="146">
        <f t="shared" ref="H34" si="16">H50+H66</f>
        <v>0</v>
      </c>
      <c r="I34" s="198">
        <f t="shared" si="3"/>
        <v>0</v>
      </c>
    </row>
    <row r="35" spans="1:9" s="109" customFormat="1" ht="17.100000000000001" customHeight="1" x14ac:dyDescent="0.25">
      <c r="A35" s="105"/>
      <c r="B35" s="208" t="s">
        <v>183</v>
      </c>
      <c r="C35" s="209"/>
      <c r="D35" s="210"/>
      <c r="E35" s="210"/>
      <c r="F35" s="210"/>
      <c r="G35" s="211"/>
      <c r="H35" s="211"/>
      <c r="I35" s="211"/>
    </row>
    <row r="36" spans="1:9" s="109" customFormat="1" ht="17.100000000000001" customHeight="1" x14ac:dyDescent="0.25">
      <c r="A36" s="105" t="s">
        <v>12</v>
      </c>
      <c r="B36" s="195" t="s">
        <v>263</v>
      </c>
      <c r="C36" s="212">
        <v>16</v>
      </c>
      <c r="D36" s="205">
        <f>SUM(D37:D42)</f>
        <v>0</v>
      </c>
      <c r="E36" s="205">
        <f>SUM(E37:E42)</f>
        <v>0</v>
      </c>
      <c r="F36" s="205">
        <f>SUM(F37:F42)</f>
        <v>0</v>
      </c>
      <c r="G36" s="146">
        <f>SUM(G37:G42)</f>
        <v>0</v>
      </c>
      <c r="H36" s="146">
        <f>SUM(H37:H42)</f>
        <v>0</v>
      </c>
      <c r="I36" s="198">
        <f>IF(D36&lt;&gt;0,G36/D36,0)</f>
        <v>0</v>
      </c>
    </row>
    <row r="37" spans="1:9" s="109" customFormat="1" ht="17.100000000000001" customHeight="1" x14ac:dyDescent="0.25">
      <c r="A37" s="107" t="s">
        <v>148</v>
      </c>
      <c r="B37" s="203" t="s">
        <v>149</v>
      </c>
      <c r="C37" s="196">
        <v>17</v>
      </c>
      <c r="D37" s="139"/>
      <c r="E37" s="140"/>
      <c r="F37" s="140"/>
      <c r="G37" s="141"/>
      <c r="H37" s="141"/>
      <c r="I37" s="202">
        <f t="shared" ref="I37:I50" si="17">IF(D37&lt;&gt;0,G37/D37,0)</f>
        <v>0</v>
      </c>
    </row>
    <row r="38" spans="1:9" s="111" customFormat="1" ht="17.100000000000001" customHeight="1" x14ac:dyDescent="0.25">
      <c r="A38" s="110" t="s">
        <v>151</v>
      </c>
      <c r="B38" s="203" t="s">
        <v>152</v>
      </c>
      <c r="C38" s="196">
        <v>18</v>
      </c>
      <c r="D38" s="139"/>
      <c r="E38" s="140">
        <v>0</v>
      </c>
      <c r="F38" s="140">
        <v>0</v>
      </c>
      <c r="G38" s="141"/>
      <c r="H38" s="141"/>
      <c r="I38" s="202">
        <f t="shared" si="17"/>
        <v>0</v>
      </c>
    </row>
    <row r="39" spans="1:9" s="111" customFormat="1" ht="17.100000000000001" customHeight="1" x14ac:dyDescent="0.25">
      <c r="A39" s="110" t="s">
        <v>154</v>
      </c>
      <c r="B39" s="203" t="s">
        <v>155</v>
      </c>
      <c r="C39" s="196">
        <v>19</v>
      </c>
      <c r="D39" s="139"/>
      <c r="E39" s="140">
        <v>0</v>
      </c>
      <c r="F39" s="140">
        <v>0</v>
      </c>
      <c r="G39" s="141"/>
      <c r="H39" s="141"/>
      <c r="I39" s="202">
        <f t="shared" si="17"/>
        <v>0</v>
      </c>
    </row>
    <row r="40" spans="1:9" s="112" customFormat="1" ht="17.100000000000001" customHeight="1" x14ac:dyDescent="0.25">
      <c r="A40" s="110" t="s">
        <v>157</v>
      </c>
      <c r="B40" s="203" t="s">
        <v>158</v>
      </c>
      <c r="C40" s="196">
        <v>20</v>
      </c>
      <c r="D40" s="139"/>
      <c r="E40" s="140">
        <v>0</v>
      </c>
      <c r="F40" s="140">
        <v>0</v>
      </c>
      <c r="G40" s="141"/>
      <c r="H40" s="141"/>
      <c r="I40" s="202">
        <f t="shared" si="17"/>
        <v>0</v>
      </c>
    </row>
    <row r="41" spans="1:9" s="109" customFormat="1" ht="17.100000000000001" customHeight="1" x14ac:dyDescent="0.25">
      <c r="A41" s="113" t="s">
        <v>160</v>
      </c>
      <c r="B41" s="213" t="s">
        <v>184</v>
      </c>
      <c r="C41" s="214">
        <v>21</v>
      </c>
      <c r="D41" s="142"/>
      <c r="E41" s="143">
        <v>0</v>
      </c>
      <c r="F41" s="143">
        <v>0</v>
      </c>
      <c r="G41" s="144"/>
      <c r="H41" s="144"/>
      <c r="I41" s="215">
        <f t="shared" si="17"/>
        <v>0</v>
      </c>
    </row>
    <row r="42" spans="1:9" s="111" customFormat="1" ht="17.100000000000001" customHeight="1" x14ac:dyDescent="0.25">
      <c r="A42" s="110" t="s">
        <v>163</v>
      </c>
      <c r="B42" s="203" t="s">
        <v>164</v>
      </c>
      <c r="C42" s="196">
        <v>22</v>
      </c>
      <c r="D42" s="139"/>
      <c r="E42" s="140">
        <v>0</v>
      </c>
      <c r="F42" s="140">
        <v>0</v>
      </c>
      <c r="G42" s="141"/>
      <c r="H42" s="141"/>
      <c r="I42" s="202">
        <f t="shared" si="17"/>
        <v>0</v>
      </c>
    </row>
    <row r="43" spans="1:9" s="109" customFormat="1" ht="17.100000000000001" customHeight="1" x14ac:dyDescent="0.25">
      <c r="A43" s="105" t="s">
        <v>166</v>
      </c>
      <c r="B43" s="195" t="s">
        <v>167</v>
      </c>
      <c r="C43" s="196">
        <v>23</v>
      </c>
      <c r="D43" s="205">
        <f>SUM(D44:D47)</f>
        <v>0</v>
      </c>
      <c r="E43" s="205">
        <f>SUM(E44:E47)</f>
        <v>0</v>
      </c>
      <c r="F43" s="205">
        <f>SUM(F44:F47)</f>
        <v>0</v>
      </c>
      <c r="G43" s="146">
        <f>SUM(G44:G47)</f>
        <v>0</v>
      </c>
      <c r="H43" s="146">
        <f>SUM(H44:H47)</f>
        <v>0</v>
      </c>
      <c r="I43" s="198">
        <f>IF(D43&lt;&gt;0,G43/D43,0)</f>
        <v>0</v>
      </c>
    </row>
    <row r="44" spans="1:9" s="111" customFormat="1" ht="17.100000000000001" customHeight="1" x14ac:dyDescent="0.25">
      <c r="A44" s="110" t="s">
        <v>169</v>
      </c>
      <c r="B44" s="203" t="s">
        <v>170</v>
      </c>
      <c r="C44" s="196">
        <v>24</v>
      </c>
      <c r="D44" s="139"/>
      <c r="E44" s="139">
        <v>0</v>
      </c>
      <c r="F44" s="139">
        <v>0</v>
      </c>
      <c r="G44" s="141"/>
      <c r="H44" s="141"/>
      <c r="I44" s="202">
        <f t="shared" si="17"/>
        <v>0</v>
      </c>
    </row>
    <row r="45" spans="1:9" s="111" customFormat="1" ht="17.100000000000001" customHeight="1" x14ac:dyDescent="0.25">
      <c r="A45" s="110" t="s">
        <v>172</v>
      </c>
      <c r="B45" s="203" t="s">
        <v>173</v>
      </c>
      <c r="C45" s="196">
        <v>25</v>
      </c>
      <c r="D45" s="139"/>
      <c r="E45" s="139">
        <v>0</v>
      </c>
      <c r="F45" s="139">
        <v>0</v>
      </c>
      <c r="G45" s="141"/>
      <c r="H45" s="141"/>
      <c r="I45" s="202">
        <f t="shared" si="17"/>
        <v>0</v>
      </c>
    </row>
    <row r="46" spans="1:9" s="109" customFormat="1" ht="17.100000000000001" customHeight="1" x14ac:dyDescent="0.25">
      <c r="A46" s="107" t="s">
        <v>174</v>
      </c>
      <c r="B46" s="203" t="s">
        <v>175</v>
      </c>
      <c r="C46" s="196">
        <v>26</v>
      </c>
      <c r="D46" s="139">
        <v>0</v>
      </c>
      <c r="E46" s="139">
        <v>0</v>
      </c>
      <c r="F46" s="139">
        <v>0</v>
      </c>
      <c r="G46" s="141"/>
      <c r="H46" s="141"/>
      <c r="I46" s="202">
        <f t="shared" si="17"/>
        <v>0</v>
      </c>
    </row>
    <row r="47" spans="1:9" s="109" customFormat="1" ht="17.100000000000001" customHeight="1" x14ac:dyDescent="0.25">
      <c r="A47" s="107" t="s">
        <v>176</v>
      </c>
      <c r="B47" s="203" t="s">
        <v>177</v>
      </c>
      <c r="C47" s="196">
        <v>27</v>
      </c>
      <c r="D47" s="139">
        <v>0</v>
      </c>
      <c r="E47" s="139">
        <v>0</v>
      </c>
      <c r="F47" s="139">
        <v>0</v>
      </c>
      <c r="G47" s="141"/>
      <c r="H47" s="141"/>
      <c r="I47" s="202">
        <f t="shared" si="17"/>
        <v>0</v>
      </c>
    </row>
    <row r="48" spans="1:9" s="109" customFormat="1" ht="17.100000000000001" customHeight="1" x14ac:dyDescent="0.25">
      <c r="A48" s="105" t="s">
        <v>178</v>
      </c>
      <c r="B48" s="195" t="s">
        <v>179</v>
      </c>
      <c r="C48" s="196">
        <v>28</v>
      </c>
      <c r="D48" s="145">
        <v>0</v>
      </c>
      <c r="E48" s="145">
        <v>0</v>
      </c>
      <c r="F48" s="145">
        <v>0</v>
      </c>
      <c r="G48" s="146"/>
      <c r="H48" s="146"/>
      <c r="I48" s="198">
        <f t="shared" si="17"/>
        <v>0</v>
      </c>
    </row>
    <row r="49" spans="1:9" s="111" customFormat="1" ht="17.100000000000001" customHeight="1" x14ac:dyDescent="0.25">
      <c r="A49" s="114" t="s">
        <v>180</v>
      </c>
      <c r="B49" s="195" t="s">
        <v>181</v>
      </c>
      <c r="C49" s="196">
        <v>29</v>
      </c>
      <c r="D49" s="145"/>
      <c r="E49" s="145">
        <v>0</v>
      </c>
      <c r="F49" s="145">
        <v>0</v>
      </c>
      <c r="G49" s="146"/>
      <c r="H49" s="146"/>
      <c r="I49" s="198">
        <f t="shared" si="17"/>
        <v>0</v>
      </c>
    </row>
    <row r="50" spans="1:9" s="109" customFormat="1" ht="17.100000000000001" customHeight="1" x14ac:dyDescent="0.25">
      <c r="A50" s="105"/>
      <c r="B50" s="206" t="s">
        <v>185</v>
      </c>
      <c r="C50" s="207">
        <v>30</v>
      </c>
      <c r="D50" s="205">
        <f>D36+D43+D48+D49</f>
        <v>0</v>
      </c>
      <c r="E50" s="205">
        <f>E36+E43+E48+E49</f>
        <v>0</v>
      </c>
      <c r="F50" s="205">
        <f>F36+F43+F48+F49</f>
        <v>0</v>
      </c>
      <c r="G50" s="146">
        <f>G49+G48+G43+G36</f>
        <v>0</v>
      </c>
      <c r="H50" s="146">
        <f>H49+H48+H43+H36</f>
        <v>0</v>
      </c>
      <c r="I50" s="198">
        <f t="shared" si="17"/>
        <v>0</v>
      </c>
    </row>
    <row r="51" spans="1:9" s="109" customFormat="1" ht="17.100000000000001" customHeight="1" x14ac:dyDescent="0.25">
      <c r="A51" s="105"/>
      <c r="B51" s="216" t="s">
        <v>186</v>
      </c>
      <c r="C51" s="216"/>
      <c r="D51" s="216"/>
      <c r="E51" s="216"/>
      <c r="F51" s="216"/>
      <c r="G51" s="216"/>
      <c r="H51" s="216"/>
      <c r="I51" s="216"/>
    </row>
    <row r="52" spans="1:9" s="109" customFormat="1" ht="17.100000000000001" customHeight="1" x14ac:dyDescent="0.25">
      <c r="A52" s="105" t="s">
        <v>146</v>
      </c>
      <c r="B52" s="195" t="s">
        <v>263</v>
      </c>
      <c r="C52" s="196">
        <v>31</v>
      </c>
      <c r="D52" s="205">
        <f>SUM(D53:D58)</f>
        <v>0</v>
      </c>
      <c r="E52" s="205">
        <f>SUM(E53:E58)</f>
        <v>0</v>
      </c>
      <c r="F52" s="205">
        <f>SUM(F53:F58)</f>
        <v>0</v>
      </c>
      <c r="G52" s="146">
        <f>SUM(G53:G58)</f>
        <v>0</v>
      </c>
      <c r="H52" s="146">
        <f>SUM(H53:H58)</f>
        <v>0</v>
      </c>
      <c r="I52" s="198">
        <f>IF(D52&lt;&gt;0,G52/D52,0)</f>
        <v>0</v>
      </c>
    </row>
    <row r="53" spans="1:9" s="109" customFormat="1" ht="17.100000000000001" customHeight="1" x14ac:dyDescent="0.25">
      <c r="A53" s="107" t="s">
        <v>148</v>
      </c>
      <c r="B53" s="203" t="s">
        <v>149</v>
      </c>
      <c r="C53" s="196" t="s">
        <v>187</v>
      </c>
      <c r="D53" s="217">
        <v>0</v>
      </c>
      <c r="E53" s="217">
        <v>0</v>
      </c>
      <c r="F53" s="217">
        <v>0</v>
      </c>
      <c r="G53" s="141"/>
      <c r="H53" s="141"/>
      <c r="I53" s="202">
        <f t="shared" ref="I53:I66" si="18">IF(D53&lt;&gt;0,G53/D53,0)</f>
        <v>0</v>
      </c>
    </row>
    <row r="54" spans="1:9" s="109" customFormat="1" ht="17.100000000000001" customHeight="1" x14ac:dyDescent="0.25">
      <c r="A54" s="107" t="s">
        <v>151</v>
      </c>
      <c r="B54" s="203" t="s">
        <v>152</v>
      </c>
      <c r="C54" s="196">
        <v>32</v>
      </c>
      <c r="D54" s="217">
        <v>0</v>
      </c>
      <c r="E54" s="217">
        <v>0</v>
      </c>
      <c r="F54" s="217">
        <v>0</v>
      </c>
      <c r="G54" s="141"/>
      <c r="H54" s="141"/>
      <c r="I54" s="202">
        <f t="shared" si="18"/>
        <v>0</v>
      </c>
    </row>
    <row r="55" spans="1:9" s="109" customFormat="1" ht="17.100000000000001" customHeight="1" x14ac:dyDescent="0.25">
      <c r="A55" s="107" t="s">
        <v>154</v>
      </c>
      <c r="B55" s="203" t="s">
        <v>155</v>
      </c>
      <c r="C55" s="196" t="s">
        <v>188</v>
      </c>
      <c r="D55" s="217">
        <v>0</v>
      </c>
      <c r="E55" s="217">
        <v>0</v>
      </c>
      <c r="F55" s="217">
        <v>0</v>
      </c>
      <c r="G55" s="141"/>
      <c r="H55" s="141"/>
      <c r="I55" s="202">
        <f t="shared" si="18"/>
        <v>0</v>
      </c>
    </row>
    <row r="56" spans="1:9" s="109" customFormat="1" ht="17.100000000000001" customHeight="1" x14ac:dyDescent="0.25">
      <c r="A56" s="107" t="s">
        <v>157</v>
      </c>
      <c r="B56" s="203" t="s">
        <v>158</v>
      </c>
      <c r="C56" s="196">
        <v>33</v>
      </c>
      <c r="D56" s="217">
        <v>0</v>
      </c>
      <c r="E56" s="217">
        <v>0</v>
      </c>
      <c r="F56" s="217">
        <v>0</v>
      </c>
      <c r="G56" s="141"/>
      <c r="H56" s="141"/>
      <c r="I56" s="202">
        <f t="shared" si="18"/>
        <v>0</v>
      </c>
    </row>
    <row r="57" spans="1:9" s="109" customFormat="1" ht="17.100000000000001" customHeight="1" x14ac:dyDescent="0.25">
      <c r="A57" s="107" t="s">
        <v>160</v>
      </c>
      <c r="B57" s="203" t="s">
        <v>184</v>
      </c>
      <c r="C57" s="196" t="s">
        <v>189</v>
      </c>
      <c r="D57" s="217">
        <v>0</v>
      </c>
      <c r="E57" s="217">
        <v>0</v>
      </c>
      <c r="F57" s="217">
        <v>0</v>
      </c>
      <c r="G57" s="141"/>
      <c r="H57" s="141"/>
      <c r="I57" s="202">
        <f t="shared" si="18"/>
        <v>0</v>
      </c>
    </row>
    <row r="58" spans="1:9" s="109" customFormat="1" ht="17.100000000000001" customHeight="1" x14ac:dyDescent="0.25">
      <c r="A58" s="107" t="s">
        <v>163</v>
      </c>
      <c r="B58" s="203" t="s">
        <v>164</v>
      </c>
      <c r="C58" s="196">
        <v>34</v>
      </c>
      <c r="D58" s="217">
        <v>0</v>
      </c>
      <c r="E58" s="217">
        <v>0</v>
      </c>
      <c r="F58" s="217">
        <v>0</v>
      </c>
      <c r="G58" s="141"/>
      <c r="H58" s="141"/>
      <c r="I58" s="202">
        <f t="shared" si="18"/>
        <v>0</v>
      </c>
    </row>
    <row r="59" spans="1:9" s="109" customFormat="1" ht="17.100000000000001" customHeight="1" x14ac:dyDescent="0.25">
      <c r="A59" s="105" t="s">
        <v>166</v>
      </c>
      <c r="B59" s="195" t="s">
        <v>167</v>
      </c>
      <c r="C59" s="196" t="s">
        <v>190</v>
      </c>
      <c r="D59" s="205">
        <f>SUM(D60:D63)</f>
        <v>0</v>
      </c>
      <c r="E59" s="205">
        <f>SUM(E60:E63)</f>
        <v>0</v>
      </c>
      <c r="F59" s="205">
        <f>SUM(F60:F63)</f>
        <v>0</v>
      </c>
      <c r="G59" s="146">
        <f>SUM(G60:G63)</f>
        <v>0</v>
      </c>
      <c r="H59" s="146">
        <f>SUM(H60:H63)</f>
        <v>0</v>
      </c>
      <c r="I59" s="198">
        <f>IF(D59&lt;&gt;0,G59/D59,0)</f>
        <v>0</v>
      </c>
    </row>
    <row r="60" spans="1:9" s="111" customFormat="1" ht="17.100000000000001" customHeight="1" x14ac:dyDescent="0.25">
      <c r="A60" s="110" t="s">
        <v>169</v>
      </c>
      <c r="B60" s="203" t="s">
        <v>170</v>
      </c>
      <c r="C60" s="196">
        <v>35</v>
      </c>
      <c r="D60" s="217"/>
      <c r="E60" s="217"/>
      <c r="F60" s="217"/>
      <c r="G60" s="141"/>
      <c r="H60" s="141"/>
      <c r="I60" s="202">
        <f t="shared" si="18"/>
        <v>0</v>
      </c>
    </row>
    <row r="61" spans="1:9" s="111" customFormat="1" ht="17.100000000000001" customHeight="1" x14ac:dyDescent="0.25">
      <c r="A61" s="110" t="s">
        <v>172</v>
      </c>
      <c r="B61" s="203" t="s">
        <v>173</v>
      </c>
      <c r="C61" s="196" t="s">
        <v>191</v>
      </c>
      <c r="D61" s="217"/>
      <c r="E61" s="217"/>
      <c r="F61" s="217"/>
      <c r="G61" s="141"/>
      <c r="H61" s="141"/>
      <c r="I61" s="202">
        <f t="shared" si="18"/>
        <v>0</v>
      </c>
    </row>
    <row r="62" spans="1:9" s="109" customFormat="1" ht="17.100000000000001" customHeight="1" x14ac:dyDescent="0.25">
      <c r="A62" s="107" t="s">
        <v>174</v>
      </c>
      <c r="B62" s="203" t="s">
        <v>175</v>
      </c>
      <c r="C62" s="196">
        <v>36</v>
      </c>
      <c r="D62" s="217">
        <v>0</v>
      </c>
      <c r="E62" s="217">
        <v>0</v>
      </c>
      <c r="F62" s="217">
        <v>0</v>
      </c>
      <c r="G62" s="141"/>
      <c r="H62" s="141"/>
      <c r="I62" s="202">
        <f t="shared" si="18"/>
        <v>0</v>
      </c>
    </row>
    <row r="63" spans="1:9" s="109" customFormat="1" ht="17.100000000000001" customHeight="1" x14ac:dyDescent="0.25">
      <c r="A63" s="107" t="s">
        <v>176</v>
      </c>
      <c r="B63" s="203" t="s">
        <v>177</v>
      </c>
      <c r="C63" s="196" t="s">
        <v>192</v>
      </c>
      <c r="D63" s="217">
        <v>0</v>
      </c>
      <c r="E63" s="217">
        <v>0</v>
      </c>
      <c r="F63" s="217">
        <v>0</v>
      </c>
      <c r="G63" s="141"/>
      <c r="H63" s="141"/>
      <c r="I63" s="202">
        <f t="shared" si="18"/>
        <v>0</v>
      </c>
    </row>
    <row r="64" spans="1:9" s="109" customFormat="1" ht="17.100000000000001" customHeight="1" x14ac:dyDescent="0.25">
      <c r="A64" s="105" t="s">
        <v>178</v>
      </c>
      <c r="B64" s="195" t="s">
        <v>179</v>
      </c>
      <c r="C64" s="196">
        <v>37</v>
      </c>
      <c r="D64" s="145">
        <v>0</v>
      </c>
      <c r="E64" s="145">
        <v>0</v>
      </c>
      <c r="F64" s="145">
        <v>0</v>
      </c>
      <c r="G64" s="146"/>
      <c r="H64" s="146"/>
      <c r="I64" s="202">
        <f t="shared" si="18"/>
        <v>0</v>
      </c>
    </row>
    <row r="65" spans="1:9" s="111" customFormat="1" ht="17.100000000000001" customHeight="1" x14ac:dyDescent="0.25">
      <c r="A65" s="114" t="s">
        <v>180</v>
      </c>
      <c r="B65" s="195" t="s">
        <v>181</v>
      </c>
      <c r="C65" s="196" t="s">
        <v>193</v>
      </c>
      <c r="D65" s="145"/>
      <c r="E65" s="145">
        <v>0</v>
      </c>
      <c r="F65" s="145">
        <v>0</v>
      </c>
      <c r="G65" s="146"/>
      <c r="H65" s="146"/>
      <c r="I65" s="202">
        <f t="shared" si="18"/>
        <v>0</v>
      </c>
    </row>
    <row r="66" spans="1:9" s="109" customFormat="1" ht="17.100000000000001" customHeight="1" x14ac:dyDescent="0.25">
      <c r="A66" s="105"/>
      <c r="B66" s="206" t="s">
        <v>194</v>
      </c>
      <c r="C66" s="207">
        <v>38</v>
      </c>
      <c r="D66" s="205">
        <f>D52+D59+D64+D65</f>
        <v>0</v>
      </c>
      <c r="E66" s="205">
        <f>E52+E59+E64+E65</f>
        <v>0</v>
      </c>
      <c r="F66" s="205">
        <f>F52+F59+F64+F65</f>
        <v>0</v>
      </c>
      <c r="G66" s="146">
        <f>G65+G64+G59+G52</f>
        <v>0</v>
      </c>
      <c r="H66" s="146"/>
      <c r="I66" s="198">
        <f t="shared" si="18"/>
        <v>0</v>
      </c>
    </row>
    <row r="67" spans="1:9" s="116" customFormat="1" ht="17.100000000000001" customHeight="1" x14ac:dyDescent="0.25">
      <c r="A67" s="115"/>
      <c r="B67" s="218" t="s">
        <v>195</v>
      </c>
      <c r="C67" s="218"/>
      <c r="D67" s="218"/>
      <c r="E67" s="218"/>
      <c r="F67" s="218"/>
      <c r="G67" s="218"/>
      <c r="H67" s="218"/>
      <c r="I67" s="218"/>
    </row>
    <row r="68" spans="1:9" s="106" customFormat="1" ht="17.100000000000001" customHeight="1" x14ac:dyDescent="0.25">
      <c r="A68" s="105" t="s">
        <v>146</v>
      </c>
      <c r="B68" s="195" t="s">
        <v>263</v>
      </c>
      <c r="C68" s="219">
        <v>39</v>
      </c>
      <c r="D68" s="205">
        <f>SUM(D69:D80)</f>
        <v>0</v>
      </c>
      <c r="E68" s="205">
        <f>SUM(E69:E80)</f>
        <v>0</v>
      </c>
      <c r="F68" s="205">
        <f>SUM(F69:F80)</f>
        <v>0</v>
      </c>
      <c r="G68" s="146">
        <f>SUM(G69:G80)</f>
        <v>0</v>
      </c>
      <c r="H68" s="146">
        <f>SUM(H69:H80)</f>
        <v>0</v>
      </c>
      <c r="I68" s="198">
        <f>IF(D68&lt;&gt;0,G68/D68,0)</f>
        <v>0</v>
      </c>
    </row>
    <row r="69" spans="1:9" s="108" customFormat="1" ht="17.100000000000001" customHeight="1" x14ac:dyDescent="0.25">
      <c r="A69" s="107" t="s">
        <v>148</v>
      </c>
      <c r="B69" s="203" t="s">
        <v>196</v>
      </c>
      <c r="C69" s="219">
        <v>40</v>
      </c>
      <c r="D69" s="217">
        <v>0</v>
      </c>
      <c r="E69" s="217">
        <v>0</v>
      </c>
      <c r="F69" s="217">
        <v>0</v>
      </c>
      <c r="G69" s="141"/>
      <c r="H69" s="141"/>
      <c r="I69" s="202">
        <f t="shared" ref="I69:I104" si="19">IF(D69&lt;&gt;0,G69/D69,0)</f>
        <v>0</v>
      </c>
    </row>
    <row r="70" spans="1:9" s="108" customFormat="1" ht="17.100000000000001" customHeight="1" x14ac:dyDescent="0.25">
      <c r="A70" s="107" t="s">
        <v>151</v>
      </c>
      <c r="B70" s="203" t="s">
        <v>197</v>
      </c>
      <c r="C70" s="219">
        <v>41</v>
      </c>
      <c r="D70" s="217">
        <v>0</v>
      </c>
      <c r="E70" s="217">
        <v>0</v>
      </c>
      <c r="F70" s="217">
        <v>0</v>
      </c>
      <c r="G70" s="141"/>
      <c r="H70" s="141"/>
      <c r="I70" s="202">
        <f t="shared" si="19"/>
        <v>0</v>
      </c>
    </row>
    <row r="71" spans="1:9" s="108" customFormat="1" ht="17.100000000000001" customHeight="1" x14ac:dyDescent="0.25">
      <c r="A71" s="107" t="s">
        <v>154</v>
      </c>
      <c r="B71" s="203" t="s">
        <v>198</v>
      </c>
      <c r="C71" s="219">
        <v>42</v>
      </c>
      <c r="D71" s="217">
        <v>0</v>
      </c>
      <c r="E71" s="217">
        <v>0</v>
      </c>
      <c r="F71" s="217">
        <v>0</v>
      </c>
      <c r="G71" s="141"/>
      <c r="H71" s="141"/>
      <c r="I71" s="202">
        <f t="shared" si="19"/>
        <v>0</v>
      </c>
    </row>
    <row r="72" spans="1:9" s="108" customFormat="1" ht="17.100000000000001" customHeight="1" x14ac:dyDescent="0.25">
      <c r="A72" s="107" t="s">
        <v>157</v>
      </c>
      <c r="B72" s="203" t="s">
        <v>199</v>
      </c>
      <c r="C72" s="219">
        <v>43</v>
      </c>
      <c r="D72" s="217">
        <v>0</v>
      </c>
      <c r="E72" s="217">
        <v>0</v>
      </c>
      <c r="F72" s="217">
        <v>0</v>
      </c>
      <c r="G72" s="141"/>
      <c r="H72" s="141"/>
      <c r="I72" s="202">
        <f t="shared" si="19"/>
        <v>0</v>
      </c>
    </row>
    <row r="73" spans="1:9" s="108" customFormat="1" ht="17.100000000000001" customHeight="1" x14ac:dyDescent="0.25">
      <c r="A73" s="107" t="s">
        <v>160</v>
      </c>
      <c r="B73" s="203" t="s">
        <v>201</v>
      </c>
      <c r="C73" s="219">
        <v>44</v>
      </c>
      <c r="D73" s="217">
        <v>0</v>
      </c>
      <c r="E73" s="217">
        <v>0</v>
      </c>
      <c r="F73" s="217">
        <v>0</v>
      </c>
      <c r="G73" s="141"/>
      <c r="H73" s="141"/>
      <c r="I73" s="202">
        <f t="shared" si="19"/>
        <v>0</v>
      </c>
    </row>
    <row r="74" spans="1:9" s="108" customFormat="1" ht="17.100000000000001" customHeight="1" x14ac:dyDescent="0.25">
      <c r="A74" s="107" t="s">
        <v>163</v>
      </c>
      <c r="B74" s="203" t="s">
        <v>203</v>
      </c>
      <c r="C74" s="219">
        <v>45</v>
      </c>
      <c r="D74" s="217">
        <v>0</v>
      </c>
      <c r="E74" s="217">
        <v>0</v>
      </c>
      <c r="F74" s="217">
        <v>0</v>
      </c>
      <c r="G74" s="141"/>
      <c r="H74" s="141"/>
      <c r="I74" s="202">
        <f t="shared" si="19"/>
        <v>0</v>
      </c>
    </row>
    <row r="75" spans="1:9" s="108" customFormat="1" ht="17.100000000000001" customHeight="1" x14ac:dyDescent="0.25">
      <c r="A75" s="107" t="s">
        <v>200</v>
      </c>
      <c r="B75" s="203" t="s">
        <v>205</v>
      </c>
      <c r="C75" s="219">
        <v>46</v>
      </c>
      <c r="D75" s="217">
        <v>0</v>
      </c>
      <c r="E75" s="217">
        <v>0</v>
      </c>
      <c r="F75" s="217">
        <v>0</v>
      </c>
      <c r="G75" s="141"/>
      <c r="H75" s="141"/>
      <c r="I75" s="202">
        <f t="shared" si="19"/>
        <v>0</v>
      </c>
    </row>
    <row r="76" spans="1:9" s="108" customFormat="1" ht="17.100000000000001" customHeight="1" x14ac:dyDescent="0.25">
      <c r="A76" s="107" t="s">
        <v>202</v>
      </c>
      <c r="B76" s="203" t="s">
        <v>281</v>
      </c>
      <c r="C76" s="219">
        <v>47</v>
      </c>
      <c r="D76" s="217"/>
      <c r="E76" s="217"/>
      <c r="F76" s="217"/>
      <c r="G76" s="141"/>
      <c r="H76" s="141"/>
      <c r="I76" s="202">
        <f t="shared" si="19"/>
        <v>0</v>
      </c>
    </row>
    <row r="77" spans="1:9" s="108" customFormat="1" ht="17.100000000000001" customHeight="1" x14ac:dyDescent="0.25">
      <c r="A77" s="107" t="s">
        <v>204</v>
      </c>
      <c r="B77" s="203" t="s">
        <v>207</v>
      </c>
      <c r="C77" s="219">
        <v>48</v>
      </c>
      <c r="D77" s="217">
        <v>0</v>
      </c>
      <c r="E77" s="217">
        <v>0</v>
      </c>
      <c r="F77" s="217">
        <v>0</v>
      </c>
      <c r="G77" s="141"/>
      <c r="H77" s="141"/>
      <c r="I77" s="202">
        <f t="shared" si="19"/>
        <v>0</v>
      </c>
    </row>
    <row r="78" spans="1:9" s="108" customFormat="1" ht="17.100000000000001" customHeight="1" x14ac:dyDescent="0.25">
      <c r="A78" s="107" t="s">
        <v>206</v>
      </c>
      <c r="B78" s="203" t="s">
        <v>209</v>
      </c>
      <c r="C78" s="219">
        <v>49</v>
      </c>
      <c r="D78" s="217">
        <v>0</v>
      </c>
      <c r="E78" s="217">
        <v>0</v>
      </c>
      <c r="F78" s="217">
        <v>0</v>
      </c>
      <c r="G78" s="141"/>
      <c r="H78" s="141"/>
      <c r="I78" s="202">
        <f t="shared" si="19"/>
        <v>0</v>
      </c>
    </row>
    <row r="79" spans="1:9" s="108" customFormat="1" ht="17.100000000000001" customHeight="1" x14ac:dyDescent="0.25">
      <c r="A79" s="107" t="s">
        <v>208</v>
      </c>
      <c r="B79" s="203" t="s">
        <v>158</v>
      </c>
      <c r="C79" s="219">
        <v>50</v>
      </c>
      <c r="D79" s="217">
        <v>0</v>
      </c>
      <c r="E79" s="217">
        <v>0</v>
      </c>
      <c r="F79" s="217">
        <v>0</v>
      </c>
      <c r="G79" s="141"/>
      <c r="H79" s="141"/>
      <c r="I79" s="202">
        <f t="shared" si="19"/>
        <v>0</v>
      </c>
    </row>
    <row r="80" spans="1:9" s="108" customFormat="1" ht="17.100000000000001" customHeight="1" x14ac:dyDescent="0.25">
      <c r="A80" s="107" t="s">
        <v>282</v>
      </c>
      <c r="B80" s="203" t="s">
        <v>164</v>
      </c>
      <c r="C80" s="219">
        <v>51</v>
      </c>
      <c r="D80" s="140">
        <v>0</v>
      </c>
      <c r="E80" s="140">
        <v>0</v>
      </c>
      <c r="F80" s="140">
        <v>0</v>
      </c>
      <c r="G80" s="141"/>
      <c r="H80" s="141"/>
      <c r="I80" s="202">
        <f t="shared" si="19"/>
        <v>0</v>
      </c>
    </row>
    <row r="81" spans="1:9" s="106" customFormat="1" ht="17.100000000000001" customHeight="1" x14ac:dyDescent="0.25">
      <c r="A81" s="105" t="s">
        <v>166</v>
      </c>
      <c r="B81" s="195" t="s">
        <v>167</v>
      </c>
      <c r="C81" s="219">
        <v>52</v>
      </c>
      <c r="D81" s="205">
        <f>SUM(D82:D95)</f>
        <v>0</v>
      </c>
      <c r="E81" s="205">
        <f>SUM(E82:E95)</f>
        <v>0</v>
      </c>
      <c r="F81" s="205">
        <f>SUM(F82:F95)</f>
        <v>0</v>
      </c>
      <c r="G81" s="146">
        <f>SUM(G82:G96)</f>
        <v>0</v>
      </c>
      <c r="H81" s="146">
        <f>SUM(H82:H96)</f>
        <v>0</v>
      </c>
      <c r="I81" s="198">
        <f>IF(D81&lt;&gt;0,G81/D81,0)</f>
        <v>0</v>
      </c>
    </row>
    <row r="82" spans="1:9" s="108" customFormat="1" ht="17.100000000000001" customHeight="1" x14ac:dyDescent="0.25">
      <c r="A82" s="107" t="s">
        <v>169</v>
      </c>
      <c r="B82" s="203" t="s">
        <v>170</v>
      </c>
      <c r="C82" s="219">
        <v>53</v>
      </c>
      <c r="D82" s="139">
        <v>0</v>
      </c>
      <c r="E82" s="139">
        <v>0</v>
      </c>
      <c r="F82" s="139">
        <v>0</v>
      </c>
      <c r="G82" s="141"/>
      <c r="H82" s="141"/>
      <c r="I82" s="220">
        <f t="shared" si="19"/>
        <v>0</v>
      </c>
    </row>
    <row r="83" spans="1:9" s="108" customFormat="1" ht="17.100000000000001" customHeight="1" x14ac:dyDescent="0.25">
      <c r="A83" s="107" t="s">
        <v>172</v>
      </c>
      <c r="B83" s="203" t="s">
        <v>173</v>
      </c>
      <c r="C83" s="219">
        <v>54</v>
      </c>
      <c r="D83" s="139">
        <v>0</v>
      </c>
      <c r="E83" s="139">
        <v>0</v>
      </c>
      <c r="F83" s="139">
        <v>0</v>
      </c>
      <c r="G83" s="141"/>
      <c r="H83" s="141"/>
      <c r="I83" s="220">
        <f t="shared" si="19"/>
        <v>0</v>
      </c>
    </row>
    <row r="84" spans="1:9" s="108" customFormat="1" ht="17.100000000000001" customHeight="1" x14ac:dyDescent="0.25">
      <c r="A84" s="107" t="s">
        <v>174</v>
      </c>
      <c r="B84" s="203" t="s">
        <v>175</v>
      </c>
      <c r="C84" s="219">
        <v>55</v>
      </c>
      <c r="D84" s="139">
        <v>0</v>
      </c>
      <c r="E84" s="139">
        <v>0</v>
      </c>
      <c r="F84" s="139">
        <v>0</v>
      </c>
      <c r="G84" s="141"/>
      <c r="H84" s="141"/>
      <c r="I84" s="220">
        <f t="shared" si="19"/>
        <v>0</v>
      </c>
    </row>
    <row r="85" spans="1:9" s="108" customFormat="1" ht="17.100000000000001" customHeight="1" x14ac:dyDescent="0.25">
      <c r="A85" s="107" t="s">
        <v>176</v>
      </c>
      <c r="B85" s="203" t="s">
        <v>177</v>
      </c>
      <c r="C85" s="219">
        <v>56</v>
      </c>
      <c r="D85" s="139">
        <v>0</v>
      </c>
      <c r="E85" s="139">
        <v>0</v>
      </c>
      <c r="F85" s="139">
        <v>0</v>
      </c>
      <c r="G85" s="141"/>
      <c r="H85" s="141"/>
      <c r="I85" s="220">
        <f t="shared" si="19"/>
        <v>0</v>
      </c>
    </row>
    <row r="86" spans="1:9" s="108" customFormat="1" ht="17.100000000000001" customHeight="1" x14ac:dyDescent="0.25">
      <c r="A86" s="147" t="s">
        <v>210</v>
      </c>
      <c r="B86" s="221" t="s">
        <v>211</v>
      </c>
      <c r="C86" s="219">
        <v>57</v>
      </c>
      <c r="D86" s="140">
        <v>0</v>
      </c>
      <c r="E86" s="140">
        <v>0</v>
      </c>
      <c r="F86" s="140">
        <v>0</v>
      </c>
      <c r="G86" s="141"/>
      <c r="H86" s="141"/>
      <c r="I86" s="220">
        <f t="shared" si="19"/>
        <v>0</v>
      </c>
    </row>
    <row r="87" spans="1:9" s="108" customFormat="1" ht="17.100000000000001" customHeight="1" x14ac:dyDescent="0.25">
      <c r="A87" s="107" t="s">
        <v>212</v>
      </c>
      <c r="B87" s="222" t="s">
        <v>213</v>
      </c>
      <c r="C87" s="219">
        <v>58</v>
      </c>
      <c r="D87" s="139">
        <v>0</v>
      </c>
      <c r="E87" s="139">
        <v>0</v>
      </c>
      <c r="F87" s="139">
        <v>0</v>
      </c>
      <c r="G87" s="141"/>
      <c r="H87" s="141"/>
      <c r="I87" s="220">
        <f t="shared" si="19"/>
        <v>0</v>
      </c>
    </row>
    <row r="88" spans="1:9" s="108" customFormat="1" ht="17.100000000000001" customHeight="1" x14ac:dyDescent="0.25">
      <c r="A88" s="107" t="s">
        <v>214</v>
      </c>
      <c r="B88" s="221" t="s">
        <v>215</v>
      </c>
      <c r="C88" s="219">
        <v>59</v>
      </c>
      <c r="D88" s="139">
        <v>0</v>
      </c>
      <c r="E88" s="139">
        <v>0</v>
      </c>
      <c r="F88" s="139">
        <v>0</v>
      </c>
      <c r="G88" s="141"/>
      <c r="H88" s="141"/>
      <c r="I88" s="220">
        <f t="shared" si="19"/>
        <v>0</v>
      </c>
    </row>
    <row r="89" spans="1:9" s="108" customFormat="1" ht="17.100000000000001" customHeight="1" x14ac:dyDescent="0.25">
      <c r="A89" s="107" t="s">
        <v>216</v>
      </c>
      <c r="B89" s="221" t="s">
        <v>280</v>
      </c>
      <c r="C89" s="219">
        <v>60</v>
      </c>
      <c r="D89" s="139"/>
      <c r="E89" s="139"/>
      <c r="F89" s="139"/>
      <c r="G89" s="141"/>
      <c r="H89" s="141"/>
      <c r="I89" s="220">
        <f t="shared" si="19"/>
        <v>0</v>
      </c>
    </row>
    <row r="90" spans="1:9" s="108" customFormat="1" ht="17.100000000000001" customHeight="1" x14ac:dyDescent="0.25">
      <c r="A90" s="107" t="s">
        <v>217</v>
      </c>
      <c r="B90" s="221" t="s">
        <v>279</v>
      </c>
      <c r="C90" s="219">
        <v>61</v>
      </c>
      <c r="D90" s="139">
        <v>0</v>
      </c>
      <c r="E90" s="139">
        <v>0</v>
      </c>
      <c r="F90" s="139">
        <v>0</v>
      </c>
      <c r="G90" s="141"/>
      <c r="H90" s="141"/>
      <c r="I90" s="220">
        <f t="shared" si="19"/>
        <v>0</v>
      </c>
    </row>
    <row r="91" spans="1:9" s="108" customFormat="1" ht="17.100000000000001" customHeight="1" x14ac:dyDescent="0.25">
      <c r="A91" s="107" t="s">
        <v>217</v>
      </c>
      <c r="B91" s="203" t="s">
        <v>218</v>
      </c>
      <c r="C91" s="219">
        <v>62</v>
      </c>
      <c r="D91" s="139">
        <v>0</v>
      </c>
      <c r="E91" s="139">
        <v>0</v>
      </c>
      <c r="F91" s="139">
        <v>0</v>
      </c>
      <c r="G91" s="141"/>
      <c r="H91" s="141"/>
      <c r="I91" s="220">
        <f t="shared" si="19"/>
        <v>0</v>
      </c>
    </row>
    <row r="92" spans="1:9" s="108" customFormat="1" ht="17.100000000000001" customHeight="1" x14ac:dyDescent="0.25">
      <c r="A92" s="107" t="s">
        <v>219</v>
      </c>
      <c r="B92" s="221" t="s">
        <v>220</v>
      </c>
      <c r="C92" s="219">
        <v>63</v>
      </c>
      <c r="D92" s="140">
        <v>0</v>
      </c>
      <c r="E92" s="140">
        <v>0</v>
      </c>
      <c r="F92" s="140">
        <v>0</v>
      </c>
      <c r="G92" s="141"/>
      <c r="H92" s="141"/>
      <c r="I92" s="220">
        <f t="shared" si="19"/>
        <v>0</v>
      </c>
    </row>
    <row r="93" spans="1:9" s="108" customFormat="1" ht="17.100000000000001" customHeight="1" x14ac:dyDescent="0.25">
      <c r="A93" s="107" t="s">
        <v>221</v>
      </c>
      <c r="B93" s="203" t="s">
        <v>223</v>
      </c>
      <c r="C93" s="219">
        <v>64</v>
      </c>
      <c r="D93" s="139">
        <v>0</v>
      </c>
      <c r="E93" s="139">
        <v>0</v>
      </c>
      <c r="F93" s="139">
        <v>0</v>
      </c>
      <c r="G93" s="141"/>
      <c r="H93" s="141"/>
      <c r="I93" s="220">
        <f t="shared" si="19"/>
        <v>0</v>
      </c>
    </row>
    <row r="94" spans="1:9" s="108" customFormat="1" ht="17.100000000000001" customHeight="1" x14ac:dyDescent="0.25">
      <c r="A94" s="107" t="s">
        <v>222</v>
      </c>
      <c r="B94" s="203" t="s">
        <v>225</v>
      </c>
      <c r="C94" s="219">
        <v>65</v>
      </c>
      <c r="D94" s="139">
        <v>0</v>
      </c>
      <c r="E94" s="139">
        <v>0</v>
      </c>
      <c r="F94" s="139">
        <v>0</v>
      </c>
      <c r="G94" s="141"/>
      <c r="H94" s="141"/>
      <c r="I94" s="220">
        <f t="shared" si="19"/>
        <v>0</v>
      </c>
    </row>
    <row r="95" spans="1:9" s="108" customFormat="1" ht="17.100000000000001" customHeight="1" x14ac:dyDescent="0.25">
      <c r="A95" s="107" t="s">
        <v>224</v>
      </c>
      <c r="B95" s="203" t="s">
        <v>227</v>
      </c>
      <c r="C95" s="219">
        <v>66</v>
      </c>
      <c r="D95" s="139">
        <v>0</v>
      </c>
      <c r="E95" s="139">
        <v>0</v>
      </c>
      <c r="F95" s="139">
        <v>0</v>
      </c>
      <c r="G95" s="141"/>
      <c r="H95" s="141"/>
      <c r="I95" s="220">
        <f t="shared" si="19"/>
        <v>0</v>
      </c>
    </row>
    <row r="96" spans="1:9" s="117" customFormat="1" ht="17.100000000000001" customHeight="1" x14ac:dyDescent="0.25">
      <c r="A96" s="114" t="s">
        <v>178</v>
      </c>
      <c r="B96" s="195" t="s">
        <v>179</v>
      </c>
      <c r="C96" s="219">
        <v>67</v>
      </c>
      <c r="D96" s="145"/>
      <c r="E96" s="145">
        <v>0</v>
      </c>
      <c r="F96" s="145">
        <v>0</v>
      </c>
      <c r="G96" s="146"/>
      <c r="H96" s="146"/>
      <c r="I96" s="220">
        <f t="shared" si="19"/>
        <v>0</v>
      </c>
    </row>
    <row r="97" spans="1:9" s="106" customFormat="1" ht="17.100000000000001" customHeight="1" x14ac:dyDescent="0.25">
      <c r="A97" s="105" t="s">
        <v>228</v>
      </c>
      <c r="B97" s="195" t="s">
        <v>229</v>
      </c>
      <c r="C97" s="219">
        <v>68</v>
      </c>
      <c r="D97" s="205">
        <f>SUM(D98:D102)</f>
        <v>0</v>
      </c>
      <c r="E97" s="205">
        <f>SUM(E98:E102)</f>
        <v>0</v>
      </c>
      <c r="F97" s="205">
        <f>SUM(F98:F102)</f>
        <v>0</v>
      </c>
      <c r="G97" s="146">
        <f>SUM(G98:G102)</f>
        <v>0</v>
      </c>
      <c r="H97" s="146">
        <f>SUM(H98:H102)</f>
        <v>0</v>
      </c>
      <c r="I97" s="202">
        <f>IF(D97&lt;&gt;0,G97/D97,0)</f>
        <v>0</v>
      </c>
    </row>
    <row r="98" spans="1:9" s="108" customFormat="1" ht="17.100000000000001" customHeight="1" x14ac:dyDescent="0.25">
      <c r="A98" s="107" t="s">
        <v>180</v>
      </c>
      <c r="B98" s="221" t="s">
        <v>230</v>
      </c>
      <c r="C98" s="219">
        <v>69</v>
      </c>
      <c r="D98" s="139">
        <v>0</v>
      </c>
      <c r="E98" s="139">
        <v>0</v>
      </c>
      <c r="F98" s="139">
        <v>0</v>
      </c>
      <c r="G98" s="141"/>
      <c r="H98" s="141"/>
      <c r="I98" s="220">
        <f t="shared" si="19"/>
        <v>0</v>
      </c>
    </row>
    <row r="99" spans="1:9" s="108" customFormat="1" ht="17.100000000000001" customHeight="1" x14ac:dyDescent="0.25">
      <c r="A99" s="107" t="s">
        <v>231</v>
      </c>
      <c r="B99" s="203" t="s">
        <v>233</v>
      </c>
      <c r="C99" s="219">
        <v>70</v>
      </c>
      <c r="D99" s="139">
        <v>0</v>
      </c>
      <c r="E99" s="139">
        <v>0</v>
      </c>
      <c r="F99" s="139">
        <v>0</v>
      </c>
      <c r="G99" s="141"/>
      <c r="H99" s="141"/>
      <c r="I99" s="220">
        <f t="shared" si="19"/>
        <v>0</v>
      </c>
    </row>
    <row r="100" spans="1:9" s="108" customFormat="1" ht="17.100000000000001" customHeight="1" x14ac:dyDescent="0.25">
      <c r="A100" s="107" t="s">
        <v>232</v>
      </c>
      <c r="B100" s="203" t="s">
        <v>235</v>
      </c>
      <c r="C100" s="219">
        <v>71</v>
      </c>
      <c r="D100" s="139">
        <v>0</v>
      </c>
      <c r="E100" s="139">
        <v>0</v>
      </c>
      <c r="F100" s="139">
        <v>0</v>
      </c>
      <c r="G100" s="141"/>
      <c r="H100" s="141"/>
      <c r="I100" s="220">
        <f t="shared" si="19"/>
        <v>0</v>
      </c>
    </row>
    <row r="101" spans="1:9" s="108" customFormat="1" ht="17.100000000000001" customHeight="1" x14ac:dyDescent="0.25">
      <c r="A101" s="107" t="s">
        <v>234</v>
      </c>
      <c r="B101" s="203" t="s">
        <v>237</v>
      </c>
      <c r="C101" s="219">
        <v>72</v>
      </c>
      <c r="D101" s="140">
        <v>0</v>
      </c>
      <c r="E101" s="140">
        <v>0</v>
      </c>
      <c r="F101" s="140">
        <v>0</v>
      </c>
      <c r="G101" s="141"/>
      <c r="H101" s="141"/>
      <c r="I101" s="220">
        <f t="shared" si="19"/>
        <v>0</v>
      </c>
    </row>
    <row r="102" spans="1:9" s="118" customFormat="1" ht="17.100000000000001" customHeight="1" x14ac:dyDescent="0.25">
      <c r="A102" s="110" t="s">
        <v>236</v>
      </c>
      <c r="B102" s="203" t="s">
        <v>238</v>
      </c>
      <c r="C102" s="219">
        <v>73</v>
      </c>
      <c r="D102" s="140"/>
      <c r="E102" s="140">
        <v>0</v>
      </c>
      <c r="F102" s="140">
        <v>0</v>
      </c>
      <c r="G102" s="141"/>
      <c r="H102" s="141"/>
      <c r="I102" s="220">
        <f t="shared" si="19"/>
        <v>0</v>
      </c>
    </row>
    <row r="103" spans="1:9" s="106" customFormat="1" ht="17.100000000000001" customHeight="1" x14ac:dyDescent="0.25">
      <c r="A103" s="119"/>
      <c r="B103" s="206" t="s">
        <v>239</v>
      </c>
      <c r="C103" s="207">
        <v>74</v>
      </c>
      <c r="D103" s="205">
        <f>D68+D81+D96+D97</f>
        <v>0</v>
      </c>
      <c r="E103" s="205">
        <f>E68+E81+E96+E97</f>
        <v>0</v>
      </c>
      <c r="F103" s="205">
        <f>F68+F81+F96+F97</f>
        <v>0</v>
      </c>
      <c r="G103" s="146">
        <f>G97+G96+G81+G68</f>
        <v>0</v>
      </c>
      <c r="H103" s="146">
        <f>H97+H96+H81+H68</f>
        <v>0</v>
      </c>
      <c r="I103" s="198">
        <f t="shared" si="19"/>
        <v>0</v>
      </c>
    </row>
    <row r="104" spans="1:9" s="121" customFormat="1" ht="17.100000000000001" customHeight="1" x14ac:dyDescent="0.25">
      <c r="A104" s="120"/>
      <c r="B104" s="206" t="s">
        <v>240</v>
      </c>
      <c r="C104" s="206">
        <v>75</v>
      </c>
      <c r="D104" s="205">
        <f>D34+D103</f>
        <v>0</v>
      </c>
      <c r="E104" s="205">
        <f>E34+E103</f>
        <v>0</v>
      </c>
      <c r="F104" s="205">
        <f>F34+F103</f>
        <v>0</v>
      </c>
      <c r="G104" s="146">
        <f>G34+G103</f>
        <v>0</v>
      </c>
      <c r="H104" s="146">
        <f>H34+H103</f>
        <v>0</v>
      </c>
      <c r="I104" s="198">
        <f t="shared" si="19"/>
        <v>0</v>
      </c>
    </row>
    <row r="105" spans="1:9" s="123" customFormat="1" ht="57" customHeight="1" x14ac:dyDescent="0.25">
      <c r="A105" s="122"/>
      <c r="B105" s="223" t="s">
        <v>242</v>
      </c>
      <c r="C105" s="223"/>
      <c r="D105" s="224" t="s">
        <v>243</v>
      </c>
      <c r="E105" s="224"/>
      <c r="F105" s="225"/>
      <c r="G105" s="225"/>
      <c r="H105" s="225"/>
      <c r="I105" s="225"/>
    </row>
    <row r="106" spans="1:9" s="126" customFormat="1" ht="38.25" customHeight="1" x14ac:dyDescent="0.25">
      <c r="A106" s="124"/>
      <c r="B106" s="226" t="s">
        <v>38</v>
      </c>
      <c r="C106" s="226"/>
      <c r="D106" s="227" t="s">
        <v>244</v>
      </c>
      <c r="E106" s="227"/>
      <c r="F106" s="225"/>
      <c r="G106" s="225"/>
      <c r="H106" s="225"/>
      <c r="I106" s="228"/>
    </row>
    <row r="107" spans="1:9" x14ac:dyDescent="0.25">
      <c r="B107" s="228"/>
      <c r="C107" s="228"/>
      <c r="D107" s="229"/>
      <c r="E107" s="228"/>
      <c r="F107" s="228"/>
      <c r="G107" s="228"/>
      <c r="H107" s="228"/>
      <c r="I107" s="230"/>
    </row>
  </sheetData>
  <sheetProtection algorithmName="SHA-512" hashValue="Rx2tby1GYJVYXqTd/UnVPEudqSLkqApflly90LP3Ys1DG0xLXigyxR6QBvD4gGD1pxgnsoR0E7NON+ZN10Q3tA==" saltValue="xua6kYuVlDmffjrKFKDbDg==" spinCount="100000" sheet="1" objects="1" scenarios="1" formatCells="0" formatColumns="0" formatRows="0"/>
  <mergeCells count="19">
    <mergeCell ref="A6:I6"/>
    <mergeCell ref="A8:I8"/>
    <mergeCell ref="E12:F12"/>
    <mergeCell ref="D11:E11"/>
    <mergeCell ref="G15:G17"/>
    <mergeCell ref="H15:H17"/>
    <mergeCell ref="I15:I17"/>
    <mergeCell ref="A13:D13"/>
    <mergeCell ref="A14:A17"/>
    <mergeCell ref="B14:B17"/>
    <mergeCell ref="C14:I14"/>
    <mergeCell ref="C15:C17"/>
    <mergeCell ref="D15:D17"/>
    <mergeCell ref="E15:F16"/>
    <mergeCell ref="D105:E105"/>
    <mergeCell ref="D106:E106"/>
    <mergeCell ref="B19:I19"/>
    <mergeCell ref="B51:I51"/>
    <mergeCell ref="B67:I67"/>
  </mergeCells>
  <dataValidations count="2">
    <dataValidation type="list" allowBlank="1" showInputMessage="1" showErrorMessage="1" sqref="WVC983049:WVG983049 A65545:E65545 IQ65545:IU65545 SM65545:SQ65545 ACI65545:ACM65545 AME65545:AMI65545 AWA65545:AWE65545 BFW65545:BGA65545 BPS65545:BPW65545 BZO65545:BZS65545 CJK65545:CJO65545 CTG65545:CTK65545 DDC65545:DDG65545 DMY65545:DNC65545 DWU65545:DWY65545 EGQ65545:EGU65545 EQM65545:EQQ65545 FAI65545:FAM65545 FKE65545:FKI65545 FUA65545:FUE65545 GDW65545:GEA65545 GNS65545:GNW65545 GXO65545:GXS65545 HHK65545:HHO65545 HRG65545:HRK65545 IBC65545:IBG65545 IKY65545:ILC65545 IUU65545:IUY65545 JEQ65545:JEU65545 JOM65545:JOQ65545 JYI65545:JYM65545 KIE65545:KII65545 KSA65545:KSE65545 LBW65545:LCA65545 LLS65545:LLW65545 LVO65545:LVS65545 MFK65545:MFO65545 MPG65545:MPK65545 MZC65545:MZG65545 NIY65545:NJC65545 NSU65545:NSY65545 OCQ65545:OCU65545 OMM65545:OMQ65545 OWI65545:OWM65545 PGE65545:PGI65545 PQA65545:PQE65545 PZW65545:QAA65545 QJS65545:QJW65545 QTO65545:QTS65545 RDK65545:RDO65545 RNG65545:RNK65545 RXC65545:RXG65545 SGY65545:SHC65545 SQU65545:SQY65545 TAQ65545:TAU65545 TKM65545:TKQ65545 TUI65545:TUM65545 UEE65545:UEI65545 UOA65545:UOE65545 UXW65545:UYA65545 VHS65545:VHW65545 VRO65545:VRS65545 WBK65545:WBO65545 WLG65545:WLK65545 WVC65545:WVG65545 A131081:E131081 IQ131081:IU131081 SM131081:SQ131081 ACI131081:ACM131081 AME131081:AMI131081 AWA131081:AWE131081 BFW131081:BGA131081 BPS131081:BPW131081 BZO131081:BZS131081 CJK131081:CJO131081 CTG131081:CTK131081 DDC131081:DDG131081 DMY131081:DNC131081 DWU131081:DWY131081 EGQ131081:EGU131081 EQM131081:EQQ131081 FAI131081:FAM131081 FKE131081:FKI131081 FUA131081:FUE131081 GDW131081:GEA131081 GNS131081:GNW131081 GXO131081:GXS131081 HHK131081:HHO131081 HRG131081:HRK131081 IBC131081:IBG131081 IKY131081:ILC131081 IUU131081:IUY131081 JEQ131081:JEU131081 JOM131081:JOQ131081 JYI131081:JYM131081 KIE131081:KII131081 KSA131081:KSE131081 LBW131081:LCA131081 LLS131081:LLW131081 LVO131081:LVS131081 MFK131081:MFO131081 MPG131081:MPK131081 MZC131081:MZG131081 NIY131081:NJC131081 NSU131081:NSY131081 OCQ131081:OCU131081 OMM131081:OMQ131081 OWI131081:OWM131081 PGE131081:PGI131081 PQA131081:PQE131081 PZW131081:QAA131081 QJS131081:QJW131081 QTO131081:QTS131081 RDK131081:RDO131081 RNG131081:RNK131081 RXC131081:RXG131081 SGY131081:SHC131081 SQU131081:SQY131081 TAQ131081:TAU131081 TKM131081:TKQ131081 TUI131081:TUM131081 UEE131081:UEI131081 UOA131081:UOE131081 UXW131081:UYA131081 VHS131081:VHW131081 VRO131081:VRS131081 WBK131081:WBO131081 WLG131081:WLK131081 WVC131081:WVG131081 A196617:E196617 IQ196617:IU196617 SM196617:SQ196617 ACI196617:ACM196617 AME196617:AMI196617 AWA196617:AWE196617 BFW196617:BGA196617 BPS196617:BPW196617 BZO196617:BZS196617 CJK196617:CJO196617 CTG196617:CTK196617 DDC196617:DDG196617 DMY196617:DNC196617 DWU196617:DWY196617 EGQ196617:EGU196617 EQM196617:EQQ196617 FAI196617:FAM196617 FKE196617:FKI196617 FUA196617:FUE196617 GDW196617:GEA196617 GNS196617:GNW196617 GXO196617:GXS196617 HHK196617:HHO196617 HRG196617:HRK196617 IBC196617:IBG196617 IKY196617:ILC196617 IUU196617:IUY196617 JEQ196617:JEU196617 JOM196617:JOQ196617 JYI196617:JYM196617 KIE196617:KII196617 KSA196617:KSE196617 LBW196617:LCA196617 LLS196617:LLW196617 LVO196617:LVS196617 MFK196617:MFO196617 MPG196617:MPK196617 MZC196617:MZG196617 NIY196617:NJC196617 NSU196617:NSY196617 OCQ196617:OCU196617 OMM196617:OMQ196617 OWI196617:OWM196617 PGE196617:PGI196617 PQA196617:PQE196617 PZW196617:QAA196617 QJS196617:QJW196617 QTO196617:QTS196617 RDK196617:RDO196617 RNG196617:RNK196617 RXC196617:RXG196617 SGY196617:SHC196617 SQU196617:SQY196617 TAQ196617:TAU196617 TKM196617:TKQ196617 TUI196617:TUM196617 UEE196617:UEI196617 UOA196617:UOE196617 UXW196617:UYA196617 VHS196617:VHW196617 VRO196617:VRS196617 WBK196617:WBO196617 WLG196617:WLK196617 WVC196617:WVG196617 A262153:E262153 IQ262153:IU262153 SM262153:SQ262153 ACI262153:ACM262153 AME262153:AMI262153 AWA262153:AWE262153 BFW262153:BGA262153 BPS262153:BPW262153 BZO262153:BZS262153 CJK262153:CJO262153 CTG262153:CTK262153 DDC262153:DDG262153 DMY262153:DNC262153 DWU262153:DWY262153 EGQ262153:EGU262153 EQM262153:EQQ262153 FAI262153:FAM262153 FKE262153:FKI262153 FUA262153:FUE262153 GDW262153:GEA262153 GNS262153:GNW262153 GXO262153:GXS262153 HHK262153:HHO262153 HRG262153:HRK262153 IBC262153:IBG262153 IKY262153:ILC262153 IUU262153:IUY262153 JEQ262153:JEU262153 JOM262153:JOQ262153 JYI262153:JYM262153 KIE262153:KII262153 KSA262153:KSE262153 LBW262153:LCA262153 LLS262153:LLW262153 LVO262153:LVS262153 MFK262153:MFO262153 MPG262153:MPK262153 MZC262153:MZG262153 NIY262153:NJC262153 NSU262153:NSY262153 OCQ262153:OCU262153 OMM262153:OMQ262153 OWI262153:OWM262153 PGE262153:PGI262153 PQA262153:PQE262153 PZW262153:QAA262153 QJS262153:QJW262153 QTO262153:QTS262153 RDK262153:RDO262153 RNG262153:RNK262153 RXC262153:RXG262153 SGY262153:SHC262153 SQU262153:SQY262153 TAQ262153:TAU262153 TKM262153:TKQ262153 TUI262153:TUM262153 UEE262153:UEI262153 UOA262153:UOE262153 UXW262153:UYA262153 VHS262153:VHW262153 VRO262153:VRS262153 WBK262153:WBO262153 WLG262153:WLK262153 WVC262153:WVG262153 A327689:E327689 IQ327689:IU327689 SM327689:SQ327689 ACI327689:ACM327689 AME327689:AMI327689 AWA327689:AWE327689 BFW327689:BGA327689 BPS327689:BPW327689 BZO327689:BZS327689 CJK327689:CJO327689 CTG327689:CTK327689 DDC327689:DDG327689 DMY327689:DNC327689 DWU327689:DWY327689 EGQ327689:EGU327689 EQM327689:EQQ327689 FAI327689:FAM327689 FKE327689:FKI327689 FUA327689:FUE327689 GDW327689:GEA327689 GNS327689:GNW327689 GXO327689:GXS327689 HHK327689:HHO327689 HRG327689:HRK327689 IBC327689:IBG327689 IKY327689:ILC327689 IUU327689:IUY327689 JEQ327689:JEU327689 JOM327689:JOQ327689 JYI327689:JYM327689 KIE327689:KII327689 KSA327689:KSE327689 LBW327689:LCA327689 LLS327689:LLW327689 LVO327689:LVS327689 MFK327689:MFO327689 MPG327689:MPK327689 MZC327689:MZG327689 NIY327689:NJC327689 NSU327689:NSY327689 OCQ327689:OCU327689 OMM327689:OMQ327689 OWI327689:OWM327689 PGE327689:PGI327689 PQA327689:PQE327689 PZW327689:QAA327689 QJS327689:QJW327689 QTO327689:QTS327689 RDK327689:RDO327689 RNG327689:RNK327689 RXC327689:RXG327689 SGY327689:SHC327689 SQU327689:SQY327689 TAQ327689:TAU327689 TKM327689:TKQ327689 TUI327689:TUM327689 UEE327689:UEI327689 UOA327689:UOE327689 UXW327689:UYA327689 VHS327689:VHW327689 VRO327689:VRS327689 WBK327689:WBO327689 WLG327689:WLK327689 WVC327689:WVG327689 A393225:E393225 IQ393225:IU393225 SM393225:SQ393225 ACI393225:ACM393225 AME393225:AMI393225 AWA393225:AWE393225 BFW393225:BGA393225 BPS393225:BPW393225 BZO393225:BZS393225 CJK393225:CJO393225 CTG393225:CTK393225 DDC393225:DDG393225 DMY393225:DNC393225 DWU393225:DWY393225 EGQ393225:EGU393225 EQM393225:EQQ393225 FAI393225:FAM393225 FKE393225:FKI393225 FUA393225:FUE393225 GDW393225:GEA393225 GNS393225:GNW393225 GXO393225:GXS393225 HHK393225:HHO393225 HRG393225:HRK393225 IBC393225:IBG393225 IKY393225:ILC393225 IUU393225:IUY393225 JEQ393225:JEU393225 JOM393225:JOQ393225 JYI393225:JYM393225 KIE393225:KII393225 KSA393225:KSE393225 LBW393225:LCA393225 LLS393225:LLW393225 LVO393225:LVS393225 MFK393225:MFO393225 MPG393225:MPK393225 MZC393225:MZG393225 NIY393225:NJC393225 NSU393225:NSY393225 OCQ393225:OCU393225 OMM393225:OMQ393225 OWI393225:OWM393225 PGE393225:PGI393225 PQA393225:PQE393225 PZW393225:QAA393225 QJS393225:QJW393225 QTO393225:QTS393225 RDK393225:RDO393225 RNG393225:RNK393225 RXC393225:RXG393225 SGY393225:SHC393225 SQU393225:SQY393225 TAQ393225:TAU393225 TKM393225:TKQ393225 TUI393225:TUM393225 UEE393225:UEI393225 UOA393225:UOE393225 UXW393225:UYA393225 VHS393225:VHW393225 VRO393225:VRS393225 WBK393225:WBO393225 WLG393225:WLK393225 WVC393225:WVG393225 A458761:E458761 IQ458761:IU458761 SM458761:SQ458761 ACI458761:ACM458761 AME458761:AMI458761 AWA458761:AWE458761 BFW458761:BGA458761 BPS458761:BPW458761 BZO458761:BZS458761 CJK458761:CJO458761 CTG458761:CTK458761 DDC458761:DDG458761 DMY458761:DNC458761 DWU458761:DWY458761 EGQ458761:EGU458761 EQM458761:EQQ458761 FAI458761:FAM458761 FKE458761:FKI458761 FUA458761:FUE458761 GDW458761:GEA458761 GNS458761:GNW458761 GXO458761:GXS458761 HHK458761:HHO458761 HRG458761:HRK458761 IBC458761:IBG458761 IKY458761:ILC458761 IUU458761:IUY458761 JEQ458761:JEU458761 JOM458761:JOQ458761 JYI458761:JYM458761 KIE458761:KII458761 KSA458761:KSE458761 LBW458761:LCA458761 LLS458761:LLW458761 LVO458761:LVS458761 MFK458761:MFO458761 MPG458761:MPK458761 MZC458761:MZG458761 NIY458761:NJC458761 NSU458761:NSY458761 OCQ458761:OCU458761 OMM458761:OMQ458761 OWI458761:OWM458761 PGE458761:PGI458761 PQA458761:PQE458761 PZW458761:QAA458761 QJS458761:QJW458761 QTO458761:QTS458761 RDK458761:RDO458761 RNG458761:RNK458761 RXC458761:RXG458761 SGY458761:SHC458761 SQU458761:SQY458761 TAQ458761:TAU458761 TKM458761:TKQ458761 TUI458761:TUM458761 UEE458761:UEI458761 UOA458761:UOE458761 UXW458761:UYA458761 VHS458761:VHW458761 VRO458761:VRS458761 WBK458761:WBO458761 WLG458761:WLK458761 WVC458761:WVG458761 A524297:E524297 IQ524297:IU524297 SM524297:SQ524297 ACI524297:ACM524297 AME524297:AMI524297 AWA524297:AWE524297 BFW524297:BGA524297 BPS524297:BPW524297 BZO524297:BZS524297 CJK524297:CJO524297 CTG524297:CTK524297 DDC524297:DDG524297 DMY524297:DNC524297 DWU524297:DWY524297 EGQ524297:EGU524297 EQM524297:EQQ524297 FAI524297:FAM524297 FKE524297:FKI524297 FUA524297:FUE524297 GDW524297:GEA524297 GNS524297:GNW524297 GXO524297:GXS524297 HHK524297:HHO524297 HRG524297:HRK524297 IBC524297:IBG524297 IKY524297:ILC524297 IUU524297:IUY524297 JEQ524297:JEU524297 JOM524297:JOQ524297 JYI524297:JYM524297 KIE524297:KII524297 KSA524297:KSE524297 LBW524297:LCA524297 LLS524297:LLW524297 LVO524297:LVS524297 MFK524297:MFO524297 MPG524297:MPK524297 MZC524297:MZG524297 NIY524297:NJC524297 NSU524297:NSY524297 OCQ524297:OCU524297 OMM524297:OMQ524297 OWI524297:OWM524297 PGE524297:PGI524297 PQA524297:PQE524297 PZW524297:QAA524297 QJS524297:QJW524297 QTO524297:QTS524297 RDK524297:RDO524297 RNG524297:RNK524297 RXC524297:RXG524297 SGY524297:SHC524297 SQU524297:SQY524297 TAQ524297:TAU524297 TKM524297:TKQ524297 TUI524297:TUM524297 UEE524297:UEI524297 UOA524297:UOE524297 UXW524297:UYA524297 VHS524297:VHW524297 VRO524297:VRS524297 WBK524297:WBO524297 WLG524297:WLK524297 WVC524297:WVG524297 A589833:E589833 IQ589833:IU589833 SM589833:SQ589833 ACI589833:ACM589833 AME589833:AMI589833 AWA589833:AWE589833 BFW589833:BGA589833 BPS589833:BPW589833 BZO589833:BZS589833 CJK589833:CJO589833 CTG589833:CTK589833 DDC589833:DDG589833 DMY589833:DNC589833 DWU589833:DWY589833 EGQ589833:EGU589833 EQM589833:EQQ589833 FAI589833:FAM589833 FKE589833:FKI589833 FUA589833:FUE589833 GDW589833:GEA589833 GNS589833:GNW589833 GXO589833:GXS589833 HHK589833:HHO589833 HRG589833:HRK589833 IBC589833:IBG589833 IKY589833:ILC589833 IUU589833:IUY589833 JEQ589833:JEU589833 JOM589833:JOQ589833 JYI589833:JYM589833 KIE589833:KII589833 KSA589833:KSE589833 LBW589833:LCA589833 LLS589833:LLW589833 LVO589833:LVS589833 MFK589833:MFO589833 MPG589833:MPK589833 MZC589833:MZG589833 NIY589833:NJC589833 NSU589833:NSY589833 OCQ589833:OCU589833 OMM589833:OMQ589833 OWI589833:OWM589833 PGE589833:PGI589833 PQA589833:PQE589833 PZW589833:QAA589833 QJS589833:QJW589833 QTO589833:QTS589833 RDK589833:RDO589833 RNG589833:RNK589833 RXC589833:RXG589833 SGY589833:SHC589833 SQU589833:SQY589833 TAQ589833:TAU589833 TKM589833:TKQ589833 TUI589833:TUM589833 UEE589833:UEI589833 UOA589833:UOE589833 UXW589833:UYA589833 VHS589833:VHW589833 VRO589833:VRS589833 WBK589833:WBO589833 WLG589833:WLK589833 WVC589833:WVG589833 A655369:E655369 IQ655369:IU655369 SM655369:SQ655369 ACI655369:ACM655369 AME655369:AMI655369 AWA655369:AWE655369 BFW655369:BGA655369 BPS655369:BPW655369 BZO655369:BZS655369 CJK655369:CJO655369 CTG655369:CTK655369 DDC655369:DDG655369 DMY655369:DNC655369 DWU655369:DWY655369 EGQ655369:EGU655369 EQM655369:EQQ655369 FAI655369:FAM655369 FKE655369:FKI655369 FUA655369:FUE655369 GDW655369:GEA655369 GNS655369:GNW655369 GXO655369:GXS655369 HHK655369:HHO655369 HRG655369:HRK655369 IBC655369:IBG655369 IKY655369:ILC655369 IUU655369:IUY655369 JEQ655369:JEU655369 JOM655369:JOQ655369 JYI655369:JYM655369 KIE655369:KII655369 KSA655369:KSE655369 LBW655369:LCA655369 LLS655369:LLW655369 LVO655369:LVS655369 MFK655369:MFO655369 MPG655369:MPK655369 MZC655369:MZG655369 NIY655369:NJC655369 NSU655369:NSY655369 OCQ655369:OCU655369 OMM655369:OMQ655369 OWI655369:OWM655369 PGE655369:PGI655369 PQA655369:PQE655369 PZW655369:QAA655369 QJS655369:QJW655369 QTO655369:QTS655369 RDK655369:RDO655369 RNG655369:RNK655369 RXC655369:RXG655369 SGY655369:SHC655369 SQU655369:SQY655369 TAQ655369:TAU655369 TKM655369:TKQ655369 TUI655369:TUM655369 UEE655369:UEI655369 UOA655369:UOE655369 UXW655369:UYA655369 VHS655369:VHW655369 VRO655369:VRS655369 WBK655369:WBO655369 WLG655369:WLK655369 WVC655369:WVG655369 A720905:E720905 IQ720905:IU720905 SM720905:SQ720905 ACI720905:ACM720905 AME720905:AMI720905 AWA720905:AWE720905 BFW720905:BGA720905 BPS720905:BPW720905 BZO720905:BZS720905 CJK720905:CJO720905 CTG720905:CTK720905 DDC720905:DDG720905 DMY720905:DNC720905 DWU720905:DWY720905 EGQ720905:EGU720905 EQM720905:EQQ720905 FAI720905:FAM720905 FKE720905:FKI720905 FUA720905:FUE720905 GDW720905:GEA720905 GNS720905:GNW720905 GXO720905:GXS720905 HHK720905:HHO720905 HRG720905:HRK720905 IBC720905:IBG720905 IKY720905:ILC720905 IUU720905:IUY720905 JEQ720905:JEU720905 JOM720905:JOQ720905 JYI720905:JYM720905 KIE720905:KII720905 KSA720905:KSE720905 LBW720905:LCA720905 LLS720905:LLW720905 LVO720905:LVS720905 MFK720905:MFO720905 MPG720905:MPK720905 MZC720905:MZG720905 NIY720905:NJC720905 NSU720905:NSY720905 OCQ720905:OCU720905 OMM720905:OMQ720905 OWI720905:OWM720905 PGE720905:PGI720905 PQA720905:PQE720905 PZW720905:QAA720905 QJS720905:QJW720905 QTO720905:QTS720905 RDK720905:RDO720905 RNG720905:RNK720905 RXC720905:RXG720905 SGY720905:SHC720905 SQU720905:SQY720905 TAQ720905:TAU720905 TKM720905:TKQ720905 TUI720905:TUM720905 UEE720905:UEI720905 UOA720905:UOE720905 UXW720905:UYA720905 VHS720905:VHW720905 VRO720905:VRS720905 WBK720905:WBO720905 WLG720905:WLK720905 WVC720905:WVG720905 A786441:E786441 IQ786441:IU786441 SM786441:SQ786441 ACI786441:ACM786441 AME786441:AMI786441 AWA786441:AWE786441 BFW786441:BGA786441 BPS786441:BPW786441 BZO786441:BZS786441 CJK786441:CJO786441 CTG786441:CTK786441 DDC786441:DDG786441 DMY786441:DNC786441 DWU786441:DWY786441 EGQ786441:EGU786441 EQM786441:EQQ786441 FAI786441:FAM786441 FKE786441:FKI786441 FUA786441:FUE786441 GDW786441:GEA786441 GNS786441:GNW786441 GXO786441:GXS786441 HHK786441:HHO786441 HRG786441:HRK786441 IBC786441:IBG786441 IKY786441:ILC786441 IUU786441:IUY786441 JEQ786441:JEU786441 JOM786441:JOQ786441 JYI786441:JYM786441 KIE786441:KII786441 KSA786441:KSE786441 LBW786441:LCA786441 LLS786441:LLW786441 LVO786441:LVS786441 MFK786441:MFO786441 MPG786441:MPK786441 MZC786441:MZG786441 NIY786441:NJC786441 NSU786441:NSY786441 OCQ786441:OCU786441 OMM786441:OMQ786441 OWI786441:OWM786441 PGE786441:PGI786441 PQA786441:PQE786441 PZW786441:QAA786441 QJS786441:QJW786441 QTO786441:QTS786441 RDK786441:RDO786441 RNG786441:RNK786441 RXC786441:RXG786441 SGY786441:SHC786441 SQU786441:SQY786441 TAQ786441:TAU786441 TKM786441:TKQ786441 TUI786441:TUM786441 UEE786441:UEI786441 UOA786441:UOE786441 UXW786441:UYA786441 VHS786441:VHW786441 VRO786441:VRS786441 WBK786441:WBO786441 WLG786441:WLK786441 WVC786441:WVG786441 A851977:E851977 IQ851977:IU851977 SM851977:SQ851977 ACI851977:ACM851977 AME851977:AMI851977 AWA851977:AWE851977 BFW851977:BGA851977 BPS851977:BPW851977 BZO851977:BZS851977 CJK851977:CJO851977 CTG851977:CTK851977 DDC851977:DDG851977 DMY851977:DNC851977 DWU851977:DWY851977 EGQ851977:EGU851977 EQM851977:EQQ851977 FAI851977:FAM851977 FKE851977:FKI851977 FUA851977:FUE851977 GDW851977:GEA851977 GNS851977:GNW851977 GXO851977:GXS851977 HHK851977:HHO851977 HRG851977:HRK851977 IBC851977:IBG851977 IKY851977:ILC851977 IUU851977:IUY851977 JEQ851977:JEU851977 JOM851977:JOQ851977 JYI851977:JYM851977 KIE851977:KII851977 KSA851977:KSE851977 LBW851977:LCA851977 LLS851977:LLW851977 LVO851977:LVS851977 MFK851977:MFO851977 MPG851977:MPK851977 MZC851977:MZG851977 NIY851977:NJC851977 NSU851977:NSY851977 OCQ851977:OCU851977 OMM851977:OMQ851977 OWI851977:OWM851977 PGE851977:PGI851977 PQA851977:PQE851977 PZW851977:QAA851977 QJS851977:QJW851977 QTO851977:QTS851977 RDK851977:RDO851977 RNG851977:RNK851977 RXC851977:RXG851977 SGY851977:SHC851977 SQU851977:SQY851977 TAQ851977:TAU851977 TKM851977:TKQ851977 TUI851977:TUM851977 UEE851977:UEI851977 UOA851977:UOE851977 UXW851977:UYA851977 VHS851977:VHW851977 VRO851977:VRS851977 WBK851977:WBO851977 WLG851977:WLK851977 WVC851977:WVG851977 A917513:E917513 IQ917513:IU917513 SM917513:SQ917513 ACI917513:ACM917513 AME917513:AMI917513 AWA917513:AWE917513 BFW917513:BGA917513 BPS917513:BPW917513 BZO917513:BZS917513 CJK917513:CJO917513 CTG917513:CTK917513 DDC917513:DDG917513 DMY917513:DNC917513 DWU917513:DWY917513 EGQ917513:EGU917513 EQM917513:EQQ917513 FAI917513:FAM917513 FKE917513:FKI917513 FUA917513:FUE917513 GDW917513:GEA917513 GNS917513:GNW917513 GXO917513:GXS917513 HHK917513:HHO917513 HRG917513:HRK917513 IBC917513:IBG917513 IKY917513:ILC917513 IUU917513:IUY917513 JEQ917513:JEU917513 JOM917513:JOQ917513 JYI917513:JYM917513 KIE917513:KII917513 KSA917513:KSE917513 LBW917513:LCA917513 LLS917513:LLW917513 LVO917513:LVS917513 MFK917513:MFO917513 MPG917513:MPK917513 MZC917513:MZG917513 NIY917513:NJC917513 NSU917513:NSY917513 OCQ917513:OCU917513 OMM917513:OMQ917513 OWI917513:OWM917513 PGE917513:PGI917513 PQA917513:PQE917513 PZW917513:QAA917513 QJS917513:QJW917513 QTO917513:QTS917513 RDK917513:RDO917513 RNG917513:RNK917513 RXC917513:RXG917513 SGY917513:SHC917513 SQU917513:SQY917513 TAQ917513:TAU917513 TKM917513:TKQ917513 TUI917513:TUM917513 UEE917513:UEI917513 UOA917513:UOE917513 UXW917513:UYA917513 VHS917513:VHW917513 VRO917513:VRS917513 WBK917513:WBO917513 WLG917513:WLK917513 WVC917513:WVG917513 A983049:E983049 IQ983049:IU983049 SM983049:SQ983049 ACI983049:ACM983049 AME983049:AMI983049 AWA983049:AWE983049 BFW983049:BGA983049 BPS983049:BPW983049 BZO983049:BZS983049 CJK983049:CJO983049 CTG983049:CTK983049 DDC983049:DDG983049 DMY983049:DNC983049 DWU983049:DWY983049 EGQ983049:EGU983049 EQM983049:EQQ983049 FAI983049:FAM983049 FKE983049:FKI983049 FUA983049:FUE983049 GDW983049:GEA983049 GNS983049:GNW983049 GXO983049:GXS983049 HHK983049:HHO983049 HRG983049:HRK983049 IBC983049:IBG983049 IKY983049:ILC983049 IUU983049:IUY983049 JEQ983049:JEU983049 JOM983049:JOQ983049 JYI983049:JYM983049 KIE983049:KII983049 KSA983049:KSE983049 LBW983049:LCA983049 LLS983049:LLW983049 LVO983049:LVS983049 MFK983049:MFO983049 MPG983049:MPK983049 MZC983049:MZG983049 NIY983049:NJC983049 NSU983049:NSY983049 OCQ983049:OCU983049 OMM983049:OMQ983049 OWI983049:OWM983049 PGE983049:PGI983049 PQA983049:PQE983049 PZW983049:QAA983049 QJS983049:QJW983049 QTO983049:QTS983049 RDK983049:RDO983049 RNG983049:RNK983049 RXC983049:RXG983049 SGY983049:SHC983049 SQU983049:SQY983049 TAQ983049:TAU983049 TKM983049:TKQ983049 TUI983049:TUM983049 UEE983049:UEI983049 UOA983049:UOE983049 UXW983049:UYA983049 VHS983049:VHW983049 VRO983049:VRS983049 WBK983049:WBO983049 WLG983049:WLK983049">
      <formula1>#REF!</formula1>
    </dataValidation>
    <dataValidation type="list" allowBlank="1" showInputMessage="1" showErrorMessage="1" sqref="G65545 IW65545 SS65545 ACO65545 AMK65545 AWG65545 BGC65545 BPY65545 BZU65545 CJQ65545 CTM65545 DDI65545 DNE65545 DXA65545 EGW65545 EQS65545 FAO65545 FKK65545 FUG65545 GEC65545 GNY65545 GXU65545 HHQ65545 HRM65545 IBI65545 ILE65545 IVA65545 JEW65545 JOS65545 JYO65545 KIK65545 KSG65545 LCC65545 LLY65545 LVU65545 MFQ65545 MPM65545 MZI65545 NJE65545 NTA65545 OCW65545 OMS65545 OWO65545 PGK65545 PQG65545 QAC65545 QJY65545 QTU65545 RDQ65545 RNM65545 RXI65545 SHE65545 SRA65545 TAW65545 TKS65545 TUO65545 UEK65545 UOG65545 UYC65545 VHY65545 VRU65545 WBQ65545 WLM65545 WVI65545 G131081 IW131081 SS131081 ACO131081 AMK131081 AWG131081 BGC131081 BPY131081 BZU131081 CJQ131081 CTM131081 DDI131081 DNE131081 DXA131081 EGW131081 EQS131081 FAO131081 FKK131081 FUG131081 GEC131081 GNY131081 GXU131081 HHQ131081 HRM131081 IBI131081 ILE131081 IVA131081 JEW131081 JOS131081 JYO131081 KIK131081 KSG131081 LCC131081 LLY131081 LVU131081 MFQ131081 MPM131081 MZI131081 NJE131081 NTA131081 OCW131081 OMS131081 OWO131081 PGK131081 PQG131081 QAC131081 QJY131081 QTU131081 RDQ131081 RNM131081 RXI131081 SHE131081 SRA131081 TAW131081 TKS131081 TUO131081 UEK131081 UOG131081 UYC131081 VHY131081 VRU131081 WBQ131081 WLM131081 WVI131081 G196617 IW196617 SS196617 ACO196617 AMK196617 AWG196617 BGC196617 BPY196617 BZU196617 CJQ196617 CTM196617 DDI196617 DNE196617 DXA196617 EGW196617 EQS196617 FAO196617 FKK196617 FUG196617 GEC196617 GNY196617 GXU196617 HHQ196617 HRM196617 IBI196617 ILE196617 IVA196617 JEW196617 JOS196617 JYO196617 KIK196617 KSG196617 LCC196617 LLY196617 LVU196617 MFQ196617 MPM196617 MZI196617 NJE196617 NTA196617 OCW196617 OMS196617 OWO196617 PGK196617 PQG196617 QAC196617 QJY196617 QTU196617 RDQ196617 RNM196617 RXI196617 SHE196617 SRA196617 TAW196617 TKS196617 TUO196617 UEK196617 UOG196617 UYC196617 VHY196617 VRU196617 WBQ196617 WLM196617 WVI196617 G262153 IW262153 SS262153 ACO262153 AMK262153 AWG262153 BGC262153 BPY262153 BZU262153 CJQ262153 CTM262153 DDI262153 DNE262153 DXA262153 EGW262153 EQS262153 FAO262153 FKK262153 FUG262153 GEC262153 GNY262153 GXU262153 HHQ262153 HRM262153 IBI262153 ILE262153 IVA262153 JEW262153 JOS262153 JYO262153 KIK262153 KSG262153 LCC262153 LLY262153 LVU262153 MFQ262153 MPM262153 MZI262153 NJE262153 NTA262153 OCW262153 OMS262153 OWO262153 PGK262153 PQG262153 QAC262153 QJY262153 QTU262153 RDQ262153 RNM262153 RXI262153 SHE262153 SRA262153 TAW262153 TKS262153 TUO262153 UEK262153 UOG262153 UYC262153 VHY262153 VRU262153 WBQ262153 WLM262153 WVI262153 G327689 IW327689 SS327689 ACO327689 AMK327689 AWG327689 BGC327689 BPY327689 BZU327689 CJQ327689 CTM327689 DDI327689 DNE327689 DXA327689 EGW327689 EQS327689 FAO327689 FKK327689 FUG327689 GEC327689 GNY327689 GXU327689 HHQ327689 HRM327689 IBI327689 ILE327689 IVA327689 JEW327689 JOS327689 JYO327689 KIK327689 KSG327689 LCC327689 LLY327689 LVU327689 MFQ327689 MPM327689 MZI327689 NJE327689 NTA327689 OCW327689 OMS327689 OWO327689 PGK327689 PQG327689 QAC327689 QJY327689 QTU327689 RDQ327689 RNM327689 RXI327689 SHE327689 SRA327689 TAW327689 TKS327689 TUO327689 UEK327689 UOG327689 UYC327689 VHY327689 VRU327689 WBQ327689 WLM327689 WVI327689 G393225 IW393225 SS393225 ACO393225 AMK393225 AWG393225 BGC393225 BPY393225 BZU393225 CJQ393225 CTM393225 DDI393225 DNE393225 DXA393225 EGW393225 EQS393225 FAO393225 FKK393225 FUG393225 GEC393225 GNY393225 GXU393225 HHQ393225 HRM393225 IBI393225 ILE393225 IVA393225 JEW393225 JOS393225 JYO393225 KIK393225 KSG393225 LCC393225 LLY393225 LVU393225 MFQ393225 MPM393225 MZI393225 NJE393225 NTA393225 OCW393225 OMS393225 OWO393225 PGK393225 PQG393225 QAC393225 QJY393225 QTU393225 RDQ393225 RNM393225 RXI393225 SHE393225 SRA393225 TAW393225 TKS393225 TUO393225 UEK393225 UOG393225 UYC393225 VHY393225 VRU393225 WBQ393225 WLM393225 WVI393225 G458761 IW458761 SS458761 ACO458761 AMK458761 AWG458761 BGC458761 BPY458761 BZU458761 CJQ458761 CTM458761 DDI458761 DNE458761 DXA458761 EGW458761 EQS458761 FAO458761 FKK458761 FUG458761 GEC458761 GNY458761 GXU458761 HHQ458761 HRM458761 IBI458761 ILE458761 IVA458761 JEW458761 JOS458761 JYO458761 KIK458761 KSG458761 LCC458761 LLY458761 LVU458761 MFQ458761 MPM458761 MZI458761 NJE458761 NTA458761 OCW458761 OMS458761 OWO458761 PGK458761 PQG458761 QAC458761 QJY458761 QTU458761 RDQ458761 RNM458761 RXI458761 SHE458761 SRA458761 TAW458761 TKS458761 TUO458761 UEK458761 UOG458761 UYC458761 VHY458761 VRU458761 WBQ458761 WLM458761 WVI458761 G524297 IW524297 SS524297 ACO524297 AMK524297 AWG524297 BGC524297 BPY524297 BZU524297 CJQ524297 CTM524297 DDI524297 DNE524297 DXA524297 EGW524297 EQS524297 FAO524297 FKK524297 FUG524297 GEC524297 GNY524297 GXU524297 HHQ524297 HRM524297 IBI524297 ILE524297 IVA524297 JEW524297 JOS524297 JYO524297 KIK524297 KSG524297 LCC524297 LLY524297 LVU524297 MFQ524297 MPM524297 MZI524297 NJE524297 NTA524297 OCW524297 OMS524297 OWO524297 PGK524297 PQG524297 QAC524297 QJY524297 QTU524297 RDQ524297 RNM524297 RXI524297 SHE524297 SRA524297 TAW524297 TKS524297 TUO524297 UEK524297 UOG524297 UYC524297 VHY524297 VRU524297 WBQ524297 WLM524297 WVI524297 G589833 IW589833 SS589833 ACO589833 AMK589833 AWG589833 BGC589833 BPY589833 BZU589833 CJQ589833 CTM589833 DDI589833 DNE589833 DXA589833 EGW589833 EQS589833 FAO589833 FKK589833 FUG589833 GEC589833 GNY589833 GXU589833 HHQ589833 HRM589833 IBI589833 ILE589833 IVA589833 JEW589833 JOS589833 JYO589833 KIK589833 KSG589833 LCC589833 LLY589833 LVU589833 MFQ589833 MPM589833 MZI589833 NJE589833 NTA589833 OCW589833 OMS589833 OWO589833 PGK589833 PQG589833 QAC589833 QJY589833 QTU589833 RDQ589833 RNM589833 RXI589833 SHE589833 SRA589833 TAW589833 TKS589833 TUO589833 UEK589833 UOG589833 UYC589833 VHY589833 VRU589833 WBQ589833 WLM589833 WVI589833 G655369 IW655369 SS655369 ACO655369 AMK655369 AWG655369 BGC655369 BPY655369 BZU655369 CJQ655369 CTM655369 DDI655369 DNE655369 DXA655369 EGW655369 EQS655369 FAO655369 FKK655369 FUG655369 GEC655369 GNY655369 GXU655369 HHQ655369 HRM655369 IBI655369 ILE655369 IVA655369 JEW655369 JOS655369 JYO655369 KIK655369 KSG655369 LCC655369 LLY655369 LVU655369 MFQ655369 MPM655369 MZI655369 NJE655369 NTA655369 OCW655369 OMS655369 OWO655369 PGK655369 PQG655369 QAC655369 QJY655369 QTU655369 RDQ655369 RNM655369 RXI655369 SHE655369 SRA655369 TAW655369 TKS655369 TUO655369 UEK655369 UOG655369 UYC655369 VHY655369 VRU655369 WBQ655369 WLM655369 WVI655369 G720905 IW720905 SS720905 ACO720905 AMK720905 AWG720905 BGC720905 BPY720905 BZU720905 CJQ720905 CTM720905 DDI720905 DNE720905 DXA720905 EGW720905 EQS720905 FAO720905 FKK720905 FUG720905 GEC720905 GNY720905 GXU720905 HHQ720905 HRM720905 IBI720905 ILE720905 IVA720905 JEW720905 JOS720905 JYO720905 KIK720905 KSG720905 LCC720905 LLY720905 LVU720905 MFQ720905 MPM720905 MZI720905 NJE720905 NTA720905 OCW720905 OMS720905 OWO720905 PGK720905 PQG720905 QAC720905 QJY720905 QTU720905 RDQ720905 RNM720905 RXI720905 SHE720905 SRA720905 TAW720905 TKS720905 TUO720905 UEK720905 UOG720905 UYC720905 VHY720905 VRU720905 WBQ720905 WLM720905 WVI720905 G786441 IW786441 SS786441 ACO786441 AMK786441 AWG786441 BGC786441 BPY786441 BZU786441 CJQ786441 CTM786441 DDI786441 DNE786441 DXA786441 EGW786441 EQS786441 FAO786441 FKK786441 FUG786441 GEC786441 GNY786441 GXU786441 HHQ786441 HRM786441 IBI786441 ILE786441 IVA786441 JEW786441 JOS786441 JYO786441 KIK786441 KSG786441 LCC786441 LLY786441 LVU786441 MFQ786441 MPM786441 MZI786441 NJE786441 NTA786441 OCW786441 OMS786441 OWO786441 PGK786441 PQG786441 QAC786441 QJY786441 QTU786441 RDQ786441 RNM786441 RXI786441 SHE786441 SRA786441 TAW786441 TKS786441 TUO786441 UEK786441 UOG786441 UYC786441 VHY786441 VRU786441 WBQ786441 WLM786441 WVI786441 G851977 IW851977 SS851977 ACO851977 AMK851977 AWG851977 BGC851977 BPY851977 BZU851977 CJQ851977 CTM851977 DDI851977 DNE851977 DXA851977 EGW851977 EQS851977 FAO851977 FKK851977 FUG851977 GEC851977 GNY851977 GXU851977 HHQ851977 HRM851977 IBI851977 ILE851977 IVA851977 JEW851977 JOS851977 JYO851977 KIK851977 KSG851977 LCC851977 LLY851977 LVU851977 MFQ851977 MPM851977 MZI851977 NJE851977 NTA851977 OCW851977 OMS851977 OWO851977 PGK851977 PQG851977 QAC851977 QJY851977 QTU851977 RDQ851977 RNM851977 RXI851977 SHE851977 SRA851977 TAW851977 TKS851977 TUO851977 UEK851977 UOG851977 UYC851977 VHY851977 VRU851977 WBQ851977 WLM851977 WVI851977 G917513 IW917513 SS917513 ACO917513 AMK917513 AWG917513 BGC917513 BPY917513 BZU917513 CJQ917513 CTM917513 DDI917513 DNE917513 DXA917513 EGW917513 EQS917513 FAO917513 FKK917513 FUG917513 GEC917513 GNY917513 GXU917513 HHQ917513 HRM917513 IBI917513 ILE917513 IVA917513 JEW917513 JOS917513 JYO917513 KIK917513 KSG917513 LCC917513 LLY917513 LVU917513 MFQ917513 MPM917513 MZI917513 NJE917513 NTA917513 OCW917513 OMS917513 OWO917513 PGK917513 PQG917513 QAC917513 QJY917513 QTU917513 RDQ917513 RNM917513 RXI917513 SHE917513 SRA917513 TAW917513 TKS917513 TUO917513 UEK917513 UOG917513 UYC917513 VHY917513 VRU917513 WBQ917513 WLM917513 WVI917513 G983049 IW983049 SS983049 ACO983049 AMK983049 AWG983049 BGC983049 BPY983049 BZU983049 CJQ983049 CTM983049 DDI983049 DNE983049 DXA983049 EGW983049 EQS983049 FAO983049 FKK983049 FUG983049 GEC983049 GNY983049 GXU983049 HHQ983049 HRM983049 IBI983049 ILE983049 IVA983049 JEW983049 JOS983049 JYO983049 KIK983049 KSG983049 LCC983049 LLY983049 LVU983049 MFQ983049 MPM983049 MZI983049 NJE983049 NTA983049 OCW983049 OMS983049 OWO983049 PGK983049 PQG983049 QAC983049 QJY983049 QTU983049 RDQ983049 RNM983049 RXI983049 SHE983049 SRA983049 TAW983049 TKS983049 TUO983049 UEK983049 UOG983049 UYC983049 VHY983049 VRU983049 WBQ983049 WLM983049 WVI983049">
      <formula1>Месяца1</formula1>
    </dataValidation>
  </dataValidations>
  <printOptions horizontalCentered="1"/>
  <pageMargins left="0.19685039370078741" right="0.19685039370078741" top="0.19685039370078741" bottom="0.19685039370078741" header="0.19685039370078741" footer="0.11811023622047245"/>
  <pageSetup paperSize="9" scale="64"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37"/>
  <sheetViews>
    <sheetView view="pageBreakPreview" zoomScale="80" zoomScaleNormal="100" zoomScaleSheetLayoutView="80" workbookViewId="0">
      <selection activeCell="A20" sqref="A20:E20"/>
    </sheetView>
  </sheetViews>
  <sheetFormatPr defaultRowHeight="13.2" x14ac:dyDescent="0.25"/>
  <cols>
    <col min="1" max="1" width="7.44140625" customWidth="1"/>
    <col min="2" max="2" width="37.5546875" customWidth="1"/>
    <col min="3" max="3" width="29.44140625" customWidth="1"/>
    <col min="4" max="4" width="18.33203125" customWidth="1"/>
    <col min="5" max="5" width="27.109375" customWidth="1"/>
    <col min="7" max="7" width="9.109375" customWidth="1"/>
    <col min="228" max="228" width="7.44140625" customWidth="1"/>
    <col min="229" max="229" width="37.5546875" customWidth="1"/>
    <col min="230" max="230" width="29.44140625" customWidth="1"/>
    <col min="231" max="231" width="18.33203125" customWidth="1"/>
    <col min="232" max="232" width="27.109375" customWidth="1"/>
    <col min="234" max="234" width="9.109375" customWidth="1"/>
    <col min="240" max="240" width="64" customWidth="1"/>
    <col min="245" max="245" width="11.44140625" customWidth="1"/>
    <col min="246" max="246" width="14.5546875" customWidth="1"/>
    <col min="484" max="484" width="7.44140625" customWidth="1"/>
    <col min="485" max="485" width="37.5546875" customWidth="1"/>
    <col min="486" max="486" width="29.44140625" customWidth="1"/>
    <col min="487" max="487" width="18.33203125" customWidth="1"/>
    <col min="488" max="488" width="27.109375" customWidth="1"/>
    <col min="490" max="490" width="9.109375" customWidth="1"/>
    <col min="496" max="496" width="64" customWidth="1"/>
    <col min="501" max="501" width="11.44140625" customWidth="1"/>
    <col min="502" max="502" width="14.5546875" customWidth="1"/>
    <col min="740" max="740" width="7.44140625" customWidth="1"/>
    <col min="741" max="741" width="37.5546875" customWidth="1"/>
    <col min="742" max="742" width="29.44140625" customWidth="1"/>
    <col min="743" max="743" width="18.33203125" customWidth="1"/>
    <col min="744" max="744" width="27.109375" customWidth="1"/>
    <col min="746" max="746" width="9.109375" customWidth="1"/>
    <col min="752" max="752" width="64" customWidth="1"/>
    <col min="757" max="757" width="11.44140625" customWidth="1"/>
    <col min="758" max="758" width="14.5546875" customWidth="1"/>
    <col min="996" max="996" width="7.44140625" customWidth="1"/>
    <col min="997" max="997" width="37.5546875" customWidth="1"/>
    <col min="998" max="998" width="29.44140625" customWidth="1"/>
    <col min="999" max="999" width="18.33203125" customWidth="1"/>
    <col min="1000" max="1000" width="27.109375" customWidth="1"/>
    <col min="1002" max="1002" width="9.109375" customWidth="1"/>
    <col min="1008" max="1008" width="64" customWidth="1"/>
    <col min="1013" max="1013" width="11.44140625" customWidth="1"/>
    <col min="1014" max="1014" width="14.5546875" customWidth="1"/>
    <col min="1252" max="1252" width="7.44140625" customWidth="1"/>
    <col min="1253" max="1253" width="37.5546875" customWidth="1"/>
    <col min="1254" max="1254" width="29.44140625" customWidth="1"/>
    <col min="1255" max="1255" width="18.33203125" customWidth="1"/>
    <col min="1256" max="1256" width="27.109375" customWidth="1"/>
    <col min="1258" max="1258" width="9.109375" customWidth="1"/>
    <col min="1264" max="1264" width="64" customWidth="1"/>
    <col min="1269" max="1269" width="11.44140625" customWidth="1"/>
    <col min="1270" max="1270" width="14.5546875" customWidth="1"/>
    <col min="1508" max="1508" width="7.44140625" customWidth="1"/>
    <col min="1509" max="1509" width="37.5546875" customWidth="1"/>
    <col min="1510" max="1510" width="29.44140625" customWidth="1"/>
    <col min="1511" max="1511" width="18.33203125" customWidth="1"/>
    <col min="1512" max="1512" width="27.109375" customWidth="1"/>
    <col min="1514" max="1514" width="9.109375" customWidth="1"/>
    <col min="1520" max="1520" width="64" customWidth="1"/>
    <col min="1525" max="1525" width="11.44140625" customWidth="1"/>
    <col min="1526" max="1526" width="14.5546875" customWidth="1"/>
    <col min="1764" max="1764" width="7.44140625" customWidth="1"/>
    <col min="1765" max="1765" width="37.5546875" customWidth="1"/>
    <col min="1766" max="1766" width="29.44140625" customWidth="1"/>
    <col min="1767" max="1767" width="18.33203125" customWidth="1"/>
    <col min="1768" max="1768" width="27.109375" customWidth="1"/>
    <col min="1770" max="1770" width="9.109375" customWidth="1"/>
    <col min="1776" max="1776" width="64" customWidth="1"/>
    <col min="1781" max="1781" width="11.44140625" customWidth="1"/>
    <col min="1782" max="1782" width="14.5546875" customWidth="1"/>
    <col min="2020" max="2020" width="7.44140625" customWidth="1"/>
    <col min="2021" max="2021" width="37.5546875" customWidth="1"/>
    <col min="2022" max="2022" width="29.44140625" customWidth="1"/>
    <col min="2023" max="2023" width="18.33203125" customWidth="1"/>
    <col min="2024" max="2024" width="27.109375" customWidth="1"/>
    <col min="2026" max="2026" width="9.109375" customWidth="1"/>
    <col min="2032" max="2032" width="64" customWidth="1"/>
    <col min="2037" max="2037" width="11.44140625" customWidth="1"/>
    <col min="2038" max="2038" width="14.5546875" customWidth="1"/>
    <col min="2276" max="2276" width="7.44140625" customWidth="1"/>
    <col min="2277" max="2277" width="37.5546875" customWidth="1"/>
    <col min="2278" max="2278" width="29.44140625" customWidth="1"/>
    <col min="2279" max="2279" width="18.33203125" customWidth="1"/>
    <col min="2280" max="2280" width="27.109375" customWidth="1"/>
    <col min="2282" max="2282" width="9.109375" customWidth="1"/>
    <col min="2288" max="2288" width="64" customWidth="1"/>
    <col min="2293" max="2293" width="11.44140625" customWidth="1"/>
    <col min="2294" max="2294" width="14.5546875" customWidth="1"/>
    <col min="2532" max="2532" width="7.44140625" customWidth="1"/>
    <col min="2533" max="2533" width="37.5546875" customWidth="1"/>
    <col min="2534" max="2534" width="29.44140625" customWidth="1"/>
    <col min="2535" max="2535" width="18.33203125" customWidth="1"/>
    <col min="2536" max="2536" width="27.109375" customWidth="1"/>
    <col min="2538" max="2538" width="9.109375" customWidth="1"/>
    <col min="2544" max="2544" width="64" customWidth="1"/>
    <col min="2549" max="2549" width="11.44140625" customWidth="1"/>
    <col min="2550" max="2550" width="14.5546875" customWidth="1"/>
    <col min="2788" max="2788" width="7.44140625" customWidth="1"/>
    <col min="2789" max="2789" width="37.5546875" customWidth="1"/>
    <col min="2790" max="2790" width="29.44140625" customWidth="1"/>
    <col min="2791" max="2791" width="18.33203125" customWidth="1"/>
    <col min="2792" max="2792" width="27.109375" customWidth="1"/>
    <col min="2794" max="2794" width="9.109375" customWidth="1"/>
    <col min="2800" max="2800" width="64" customWidth="1"/>
    <col min="2805" max="2805" width="11.44140625" customWidth="1"/>
    <col min="2806" max="2806" width="14.5546875" customWidth="1"/>
    <col min="3044" max="3044" width="7.44140625" customWidth="1"/>
    <col min="3045" max="3045" width="37.5546875" customWidth="1"/>
    <col min="3046" max="3046" width="29.44140625" customWidth="1"/>
    <col min="3047" max="3047" width="18.33203125" customWidth="1"/>
    <col min="3048" max="3048" width="27.109375" customWidth="1"/>
    <col min="3050" max="3050" width="9.109375" customWidth="1"/>
    <col min="3056" max="3056" width="64" customWidth="1"/>
    <col min="3061" max="3061" width="11.44140625" customWidth="1"/>
    <col min="3062" max="3062" width="14.5546875" customWidth="1"/>
    <col min="3300" max="3300" width="7.44140625" customWidth="1"/>
    <col min="3301" max="3301" width="37.5546875" customWidth="1"/>
    <col min="3302" max="3302" width="29.44140625" customWidth="1"/>
    <col min="3303" max="3303" width="18.33203125" customWidth="1"/>
    <col min="3304" max="3304" width="27.109375" customWidth="1"/>
    <col min="3306" max="3306" width="9.109375" customWidth="1"/>
    <col min="3312" max="3312" width="64" customWidth="1"/>
    <col min="3317" max="3317" width="11.44140625" customWidth="1"/>
    <col min="3318" max="3318" width="14.5546875" customWidth="1"/>
    <col min="3556" max="3556" width="7.44140625" customWidth="1"/>
    <col min="3557" max="3557" width="37.5546875" customWidth="1"/>
    <col min="3558" max="3558" width="29.44140625" customWidth="1"/>
    <col min="3559" max="3559" width="18.33203125" customWidth="1"/>
    <col min="3560" max="3560" width="27.109375" customWidth="1"/>
    <col min="3562" max="3562" width="9.109375" customWidth="1"/>
    <col min="3568" max="3568" width="64" customWidth="1"/>
    <col min="3573" max="3573" width="11.44140625" customWidth="1"/>
    <col min="3574" max="3574" width="14.5546875" customWidth="1"/>
    <col min="3812" max="3812" width="7.44140625" customWidth="1"/>
    <col min="3813" max="3813" width="37.5546875" customWidth="1"/>
    <col min="3814" max="3814" width="29.44140625" customWidth="1"/>
    <col min="3815" max="3815" width="18.33203125" customWidth="1"/>
    <col min="3816" max="3816" width="27.109375" customWidth="1"/>
    <col min="3818" max="3818" width="9.109375" customWidth="1"/>
    <col min="3824" max="3824" width="64" customWidth="1"/>
    <col min="3829" max="3829" width="11.44140625" customWidth="1"/>
    <col min="3830" max="3830" width="14.5546875" customWidth="1"/>
    <col min="4068" max="4068" width="7.44140625" customWidth="1"/>
    <col min="4069" max="4069" width="37.5546875" customWidth="1"/>
    <col min="4070" max="4070" width="29.44140625" customWidth="1"/>
    <col min="4071" max="4071" width="18.33203125" customWidth="1"/>
    <col min="4072" max="4072" width="27.109375" customWidth="1"/>
    <col min="4074" max="4074" width="9.109375" customWidth="1"/>
    <col min="4080" max="4080" width="64" customWidth="1"/>
    <col min="4085" max="4085" width="11.44140625" customWidth="1"/>
    <col min="4086" max="4086" width="14.5546875" customWidth="1"/>
    <col min="4324" max="4324" width="7.44140625" customWidth="1"/>
    <col min="4325" max="4325" width="37.5546875" customWidth="1"/>
    <col min="4326" max="4326" width="29.44140625" customWidth="1"/>
    <col min="4327" max="4327" width="18.33203125" customWidth="1"/>
    <col min="4328" max="4328" width="27.109375" customWidth="1"/>
    <col min="4330" max="4330" width="9.109375" customWidth="1"/>
    <col min="4336" max="4336" width="64" customWidth="1"/>
    <col min="4341" max="4341" width="11.44140625" customWidth="1"/>
    <col min="4342" max="4342" width="14.5546875" customWidth="1"/>
    <col min="4580" max="4580" width="7.44140625" customWidth="1"/>
    <col min="4581" max="4581" width="37.5546875" customWidth="1"/>
    <col min="4582" max="4582" width="29.44140625" customWidth="1"/>
    <col min="4583" max="4583" width="18.33203125" customWidth="1"/>
    <col min="4584" max="4584" width="27.109375" customWidth="1"/>
    <col min="4586" max="4586" width="9.109375" customWidth="1"/>
    <col min="4592" max="4592" width="64" customWidth="1"/>
    <col min="4597" max="4597" width="11.44140625" customWidth="1"/>
    <col min="4598" max="4598" width="14.5546875" customWidth="1"/>
    <col min="4836" max="4836" width="7.44140625" customWidth="1"/>
    <col min="4837" max="4837" width="37.5546875" customWidth="1"/>
    <col min="4838" max="4838" width="29.44140625" customWidth="1"/>
    <col min="4839" max="4839" width="18.33203125" customWidth="1"/>
    <col min="4840" max="4840" width="27.109375" customWidth="1"/>
    <col min="4842" max="4842" width="9.109375" customWidth="1"/>
    <col min="4848" max="4848" width="64" customWidth="1"/>
    <col min="4853" max="4853" width="11.44140625" customWidth="1"/>
    <col min="4854" max="4854" width="14.5546875" customWidth="1"/>
    <col min="5092" max="5092" width="7.44140625" customWidth="1"/>
    <col min="5093" max="5093" width="37.5546875" customWidth="1"/>
    <col min="5094" max="5094" width="29.44140625" customWidth="1"/>
    <col min="5095" max="5095" width="18.33203125" customWidth="1"/>
    <col min="5096" max="5096" width="27.109375" customWidth="1"/>
    <col min="5098" max="5098" width="9.109375" customWidth="1"/>
    <col min="5104" max="5104" width="64" customWidth="1"/>
    <col min="5109" max="5109" width="11.44140625" customWidth="1"/>
    <col min="5110" max="5110" width="14.5546875" customWidth="1"/>
    <col min="5348" max="5348" width="7.44140625" customWidth="1"/>
    <col min="5349" max="5349" width="37.5546875" customWidth="1"/>
    <col min="5350" max="5350" width="29.44140625" customWidth="1"/>
    <col min="5351" max="5351" width="18.33203125" customWidth="1"/>
    <col min="5352" max="5352" width="27.109375" customWidth="1"/>
    <col min="5354" max="5354" width="9.109375" customWidth="1"/>
    <col min="5360" max="5360" width="64" customWidth="1"/>
    <col min="5365" max="5365" width="11.44140625" customWidth="1"/>
    <col min="5366" max="5366" width="14.5546875" customWidth="1"/>
    <col min="5604" max="5604" width="7.44140625" customWidth="1"/>
    <col min="5605" max="5605" width="37.5546875" customWidth="1"/>
    <col min="5606" max="5606" width="29.44140625" customWidth="1"/>
    <col min="5607" max="5607" width="18.33203125" customWidth="1"/>
    <col min="5608" max="5608" width="27.109375" customWidth="1"/>
    <col min="5610" max="5610" width="9.109375" customWidth="1"/>
    <col min="5616" max="5616" width="64" customWidth="1"/>
    <col min="5621" max="5621" width="11.44140625" customWidth="1"/>
    <col min="5622" max="5622" width="14.5546875" customWidth="1"/>
    <col min="5860" max="5860" width="7.44140625" customWidth="1"/>
    <col min="5861" max="5861" width="37.5546875" customWidth="1"/>
    <col min="5862" max="5862" width="29.44140625" customWidth="1"/>
    <col min="5863" max="5863" width="18.33203125" customWidth="1"/>
    <col min="5864" max="5864" width="27.109375" customWidth="1"/>
    <col min="5866" max="5866" width="9.109375" customWidth="1"/>
    <col min="5872" max="5872" width="64" customWidth="1"/>
    <col min="5877" max="5877" width="11.44140625" customWidth="1"/>
    <col min="5878" max="5878" width="14.5546875" customWidth="1"/>
    <col min="6116" max="6116" width="7.44140625" customWidth="1"/>
    <col min="6117" max="6117" width="37.5546875" customWidth="1"/>
    <col min="6118" max="6118" width="29.44140625" customWidth="1"/>
    <col min="6119" max="6119" width="18.33203125" customWidth="1"/>
    <col min="6120" max="6120" width="27.109375" customWidth="1"/>
    <col min="6122" max="6122" width="9.109375" customWidth="1"/>
    <col min="6128" max="6128" width="64" customWidth="1"/>
    <col min="6133" max="6133" width="11.44140625" customWidth="1"/>
    <col min="6134" max="6134" width="14.5546875" customWidth="1"/>
    <col min="6372" max="6372" width="7.44140625" customWidth="1"/>
    <col min="6373" max="6373" width="37.5546875" customWidth="1"/>
    <col min="6374" max="6374" width="29.44140625" customWidth="1"/>
    <col min="6375" max="6375" width="18.33203125" customWidth="1"/>
    <col min="6376" max="6376" width="27.109375" customWidth="1"/>
    <col min="6378" max="6378" width="9.109375" customWidth="1"/>
    <col min="6384" max="6384" width="64" customWidth="1"/>
    <col min="6389" max="6389" width="11.44140625" customWidth="1"/>
    <col min="6390" max="6390" width="14.5546875" customWidth="1"/>
    <col min="6628" max="6628" width="7.44140625" customWidth="1"/>
    <col min="6629" max="6629" width="37.5546875" customWidth="1"/>
    <col min="6630" max="6630" width="29.44140625" customWidth="1"/>
    <col min="6631" max="6631" width="18.33203125" customWidth="1"/>
    <col min="6632" max="6632" width="27.109375" customWidth="1"/>
    <col min="6634" max="6634" width="9.109375" customWidth="1"/>
    <col min="6640" max="6640" width="64" customWidth="1"/>
    <col min="6645" max="6645" width="11.44140625" customWidth="1"/>
    <col min="6646" max="6646" width="14.5546875" customWidth="1"/>
    <col min="6884" max="6884" width="7.44140625" customWidth="1"/>
    <col min="6885" max="6885" width="37.5546875" customWidth="1"/>
    <col min="6886" max="6886" width="29.44140625" customWidth="1"/>
    <col min="6887" max="6887" width="18.33203125" customWidth="1"/>
    <col min="6888" max="6888" width="27.109375" customWidth="1"/>
    <col min="6890" max="6890" width="9.109375" customWidth="1"/>
    <col min="6896" max="6896" width="64" customWidth="1"/>
    <col min="6901" max="6901" width="11.44140625" customWidth="1"/>
    <col min="6902" max="6902" width="14.5546875" customWidth="1"/>
    <col min="7140" max="7140" width="7.44140625" customWidth="1"/>
    <col min="7141" max="7141" width="37.5546875" customWidth="1"/>
    <col min="7142" max="7142" width="29.44140625" customWidth="1"/>
    <col min="7143" max="7143" width="18.33203125" customWidth="1"/>
    <col min="7144" max="7144" width="27.109375" customWidth="1"/>
    <col min="7146" max="7146" width="9.109375" customWidth="1"/>
    <col min="7152" max="7152" width="64" customWidth="1"/>
    <col min="7157" max="7157" width="11.44140625" customWidth="1"/>
    <col min="7158" max="7158" width="14.5546875" customWidth="1"/>
    <col min="7396" max="7396" width="7.44140625" customWidth="1"/>
    <col min="7397" max="7397" width="37.5546875" customWidth="1"/>
    <col min="7398" max="7398" width="29.44140625" customWidth="1"/>
    <col min="7399" max="7399" width="18.33203125" customWidth="1"/>
    <col min="7400" max="7400" width="27.109375" customWidth="1"/>
    <col min="7402" max="7402" width="9.109375" customWidth="1"/>
    <col min="7408" max="7408" width="64" customWidth="1"/>
    <col min="7413" max="7413" width="11.44140625" customWidth="1"/>
    <col min="7414" max="7414" width="14.5546875" customWidth="1"/>
    <col min="7652" max="7652" width="7.44140625" customWidth="1"/>
    <col min="7653" max="7653" width="37.5546875" customWidth="1"/>
    <col min="7654" max="7654" width="29.44140625" customWidth="1"/>
    <col min="7655" max="7655" width="18.33203125" customWidth="1"/>
    <col min="7656" max="7656" width="27.109375" customWidth="1"/>
    <col min="7658" max="7658" width="9.109375" customWidth="1"/>
    <col min="7664" max="7664" width="64" customWidth="1"/>
    <col min="7669" max="7669" width="11.44140625" customWidth="1"/>
    <col min="7670" max="7670" width="14.5546875" customWidth="1"/>
    <col min="7908" max="7908" width="7.44140625" customWidth="1"/>
    <col min="7909" max="7909" width="37.5546875" customWidth="1"/>
    <col min="7910" max="7910" width="29.44140625" customWidth="1"/>
    <col min="7911" max="7911" width="18.33203125" customWidth="1"/>
    <col min="7912" max="7912" width="27.109375" customWidth="1"/>
    <col min="7914" max="7914" width="9.109375" customWidth="1"/>
    <col min="7920" max="7920" width="64" customWidth="1"/>
    <col min="7925" max="7925" width="11.44140625" customWidth="1"/>
    <col min="7926" max="7926" width="14.5546875" customWidth="1"/>
    <col min="8164" max="8164" width="7.44140625" customWidth="1"/>
    <col min="8165" max="8165" width="37.5546875" customWidth="1"/>
    <col min="8166" max="8166" width="29.44140625" customWidth="1"/>
    <col min="8167" max="8167" width="18.33203125" customWidth="1"/>
    <col min="8168" max="8168" width="27.109375" customWidth="1"/>
    <col min="8170" max="8170" width="9.109375" customWidth="1"/>
    <col min="8176" max="8176" width="64" customWidth="1"/>
    <col min="8181" max="8181" width="11.44140625" customWidth="1"/>
    <col min="8182" max="8182" width="14.5546875" customWidth="1"/>
    <col min="8420" max="8420" width="7.44140625" customWidth="1"/>
    <col min="8421" max="8421" width="37.5546875" customWidth="1"/>
    <col min="8422" max="8422" width="29.44140625" customWidth="1"/>
    <col min="8423" max="8423" width="18.33203125" customWidth="1"/>
    <col min="8424" max="8424" width="27.109375" customWidth="1"/>
    <col min="8426" max="8426" width="9.109375" customWidth="1"/>
    <col min="8432" max="8432" width="64" customWidth="1"/>
    <col min="8437" max="8437" width="11.44140625" customWidth="1"/>
    <col min="8438" max="8438" width="14.5546875" customWidth="1"/>
    <col min="8676" max="8676" width="7.44140625" customWidth="1"/>
    <col min="8677" max="8677" width="37.5546875" customWidth="1"/>
    <col min="8678" max="8678" width="29.44140625" customWidth="1"/>
    <col min="8679" max="8679" width="18.33203125" customWidth="1"/>
    <col min="8680" max="8680" width="27.109375" customWidth="1"/>
    <col min="8682" max="8682" width="9.109375" customWidth="1"/>
    <col min="8688" max="8688" width="64" customWidth="1"/>
    <col min="8693" max="8693" width="11.44140625" customWidth="1"/>
    <col min="8694" max="8694" width="14.5546875" customWidth="1"/>
    <col min="8932" max="8932" width="7.44140625" customWidth="1"/>
    <col min="8933" max="8933" width="37.5546875" customWidth="1"/>
    <col min="8934" max="8934" width="29.44140625" customWidth="1"/>
    <col min="8935" max="8935" width="18.33203125" customWidth="1"/>
    <col min="8936" max="8936" width="27.109375" customWidth="1"/>
    <col min="8938" max="8938" width="9.109375" customWidth="1"/>
    <col min="8944" max="8944" width="64" customWidth="1"/>
    <col min="8949" max="8949" width="11.44140625" customWidth="1"/>
    <col min="8950" max="8950" width="14.5546875" customWidth="1"/>
    <col min="9188" max="9188" width="7.44140625" customWidth="1"/>
    <col min="9189" max="9189" width="37.5546875" customWidth="1"/>
    <col min="9190" max="9190" width="29.44140625" customWidth="1"/>
    <col min="9191" max="9191" width="18.33203125" customWidth="1"/>
    <col min="9192" max="9192" width="27.109375" customWidth="1"/>
    <col min="9194" max="9194" width="9.109375" customWidth="1"/>
    <col min="9200" max="9200" width="64" customWidth="1"/>
    <col min="9205" max="9205" width="11.44140625" customWidth="1"/>
    <col min="9206" max="9206" width="14.5546875" customWidth="1"/>
    <col min="9444" max="9444" width="7.44140625" customWidth="1"/>
    <col min="9445" max="9445" width="37.5546875" customWidth="1"/>
    <col min="9446" max="9446" width="29.44140625" customWidth="1"/>
    <col min="9447" max="9447" width="18.33203125" customWidth="1"/>
    <col min="9448" max="9448" width="27.109375" customWidth="1"/>
    <col min="9450" max="9450" width="9.109375" customWidth="1"/>
    <col min="9456" max="9456" width="64" customWidth="1"/>
    <col min="9461" max="9461" width="11.44140625" customWidth="1"/>
    <col min="9462" max="9462" width="14.5546875" customWidth="1"/>
    <col min="9700" max="9700" width="7.44140625" customWidth="1"/>
    <col min="9701" max="9701" width="37.5546875" customWidth="1"/>
    <col min="9702" max="9702" width="29.44140625" customWidth="1"/>
    <col min="9703" max="9703" width="18.33203125" customWidth="1"/>
    <col min="9704" max="9704" width="27.109375" customWidth="1"/>
    <col min="9706" max="9706" width="9.109375" customWidth="1"/>
    <col min="9712" max="9712" width="64" customWidth="1"/>
    <col min="9717" max="9717" width="11.44140625" customWidth="1"/>
    <col min="9718" max="9718" width="14.5546875" customWidth="1"/>
    <col min="9956" max="9956" width="7.44140625" customWidth="1"/>
    <col min="9957" max="9957" width="37.5546875" customWidth="1"/>
    <col min="9958" max="9958" width="29.44140625" customWidth="1"/>
    <col min="9959" max="9959" width="18.33203125" customWidth="1"/>
    <col min="9960" max="9960" width="27.109375" customWidth="1"/>
    <col min="9962" max="9962" width="9.109375" customWidth="1"/>
    <col min="9968" max="9968" width="64" customWidth="1"/>
    <col min="9973" max="9973" width="11.44140625" customWidth="1"/>
    <col min="9974" max="9974" width="14.5546875" customWidth="1"/>
    <col min="10212" max="10212" width="7.44140625" customWidth="1"/>
    <col min="10213" max="10213" width="37.5546875" customWidth="1"/>
    <col min="10214" max="10214" width="29.44140625" customWidth="1"/>
    <col min="10215" max="10215" width="18.33203125" customWidth="1"/>
    <col min="10216" max="10216" width="27.109375" customWidth="1"/>
    <col min="10218" max="10218" width="9.109375" customWidth="1"/>
    <col min="10224" max="10224" width="64" customWidth="1"/>
    <col min="10229" max="10229" width="11.44140625" customWidth="1"/>
    <col min="10230" max="10230" width="14.5546875" customWidth="1"/>
    <col min="10468" max="10468" width="7.44140625" customWidth="1"/>
    <col min="10469" max="10469" width="37.5546875" customWidth="1"/>
    <col min="10470" max="10470" width="29.44140625" customWidth="1"/>
    <col min="10471" max="10471" width="18.33203125" customWidth="1"/>
    <col min="10472" max="10472" width="27.109375" customWidth="1"/>
    <col min="10474" max="10474" width="9.109375" customWidth="1"/>
    <col min="10480" max="10480" width="64" customWidth="1"/>
    <col min="10485" max="10485" width="11.44140625" customWidth="1"/>
    <col min="10486" max="10486" width="14.5546875" customWidth="1"/>
    <col min="10724" max="10724" width="7.44140625" customWidth="1"/>
    <col min="10725" max="10725" width="37.5546875" customWidth="1"/>
    <col min="10726" max="10726" width="29.44140625" customWidth="1"/>
    <col min="10727" max="10727" width="18.33203125" customWidth="1"/>
    <col min="10728" max="10728" width="27.109375" customWidth="1"/>
    <col min="10730" max="10730" width="9.109375" customWidth="1"/>
    <col min="10736" max="10736" width="64" customWidth="1"/>
    <col min="10741" max="10741" width="11.44140625" customWidth="1"/>
    <col min="10742" max="10742" width="14.5546875" customWidth="1"/>
    <col min="10980" max="10980" width="7.44140625" customWidth="1"/>
    <col min="10981" max="10981" width="37.5546875" customWidth="1"/>
    <col min="10982" max="10982" width="29.44140625" customWidth="1"/>
    <col min="10983" max="10983" width="18.33203125" customWidth="1"/>
    <col min="10984" max="10984" width="27.109375" customWidth="1"/>
    <col min="10986" max="10986" width="9.109375" customWidth="1"/>
    <col min="10992" max="10992" width="64" customWidth="1"/>
    <col min="10997" max="10997" width="11.44140625" customWidth="1"/>
    <col min="10998" max="10998" width="14.5546875" customWidth="1"/>
    <col min="11236" max="11236" width="7.44140625" customWidth="1"/>
    <col min="11237" max="11237" width="37.5546875" customWidth="1"/>
    <col min="11238" max="11238" width="29.44140625" customWidth="1"/>
    <col min="11239" max="11239" width="18.33203125" customWidth="1"/>
    <col min="11240" max="11240" width="27.109375" customWidth="1"/>
    <col min="11242" max="11242" width="9.109375" customWidth="1"/>
    <col min="11248" max="11248" width="64" customWidth="1"/>
    <col min="11253" max="11253" width="11.44140625" customWidth="1"/>
    <col min="11254" max="11254" width="14.5546875" customWidth="1"/>
    <col min="11492" max="11492" width="7.44140625" customWidth="1"/>
    <col min="11493" max="11493" width="37.5546875" customWidth="1"/>
    <col min="11494" max="11494" width="29.44140625" customWidth="1"/>
    <col min="11495" max="11495" width="18.33203125" customWidth="1"/>
    <col min="11496" max="11496" width="27.109375" customWidth="1"/>
    <col min="11498" max="11498" width="9.109375" customWidth="1"/>
    <col min="11504" max="11504" width="64" customWidth="1"/>
    <col min="11509" max="11509" width="11.44140625" customWidth="1"/>
    <col min="11510" max="11510" width="14.5546875" customWidth="1"/>
    <col min="11748" max="11748" width="7.44140625" customWidth="1"/>
    <col min="11749" max="11749" width="37.5546875" customWidth="1"/>
    <col min="11750" max="11750" width="29.44140625" customWidth="1"/>
    <col min="11751" max="11751" width="18.33203125" customWidth="1"/>
    <col min="11752" max="11752" width="27.109375" customWidth="1"/>
    <col min="11754" max="11754" width="9.109375" customWidth="1"/>
    <col min="11760" max="11760" width="64" customWidth="1"/>
    <col min="11765" max="11765" width="11.44140625" customWidth="1"/>
    <col min="11766" max="11766" width="14.5546875" customWidth="1"/>
    <col min="12004" max="12004" width="7.44140625" customWidth="1"/>
    <col min="12005" max="12005" width="37.5546875" customWidth="1"/>
    <col min="12006" max="12006" width="29.44140625" customWidth="1"/>
    <col min="12007" max="12007" width="18.33203125" customWidth="1"/>
    <col min="12008" max="12008" width="27.109375" customWidth="1"/>
    <col min="12010" max="12010" width="9.109375" customWidth="1"/>
    <col min="12016" max="12016" width="64" customWidth="1"/>
    <col min="12021" max="12021" width="11.44140625" customWidth="1"/>
    <col min="12022" max="12022" width="14.5546875" customWidth="1"/>
    <col min="12260" max="12260" width="7.44140625" customWidth="1"/>
    <col min="12261" max="12261" width="37.5546875" customWidth="1"/>
    <col min="12262" max="12262" width="29.44140625" customWidth="1"/>
    <col min="12263" max="12263" width="18.33203125" customWidth="1"/>
    <col min="12264" max="12264" width="27.109375" customWidth="1"/>
    <col min="12266" max="12266" width="9.109375" customWidth="1"/>
    <col min="12272" max="12272" width="64" customWidth="1"/>
    <col min="12277" max="12277" width="11.44140625" customWidth="1"/>
    <col min="12278" max="12278" width="14.5546875" customWidth="1"/>
    <col min="12516" max="12516" width="7.44140625" customWidth="1"/>
    <col min="12517" max="12517" width="37.5546875" customWidth="1"/>
    <col min="12518" max="12518" width="29.44140625" customWidth="1"/>
    <col min="12519" max="12519" width="18.33203125" customWidth="1"/>
    <col min="12520" max="12520" width="27.109375" customWidth="1"/>
    <col min="12522" max="12522" width="9.109375" customWidth="1"/>
    <col min="12528" max="12528" width="64" customWidth="1"/>
    <col min="12533" max="12533" width="11.44140625" customWidth="1"/>
    <col min="12534" max="12534" width="14.5546875" customWidth="1"/>
    <col min="12772" max="12772" width="7.44140625" customWidth="1"/>
    <col min="12773" max="12773" width="37.5546875" customWidth="1"/>
    <col min="12774" max="12774" width="29.44140625" customWidth="1"/>
    <col min="12775" max="12775" width="18.33203125" customWidth="1"/>
    <col min="12776" max="12776" width="27.109375" customWidth="1"/>
    <col min="12778" max="12778" width="9.109375" customWidth="1"/>
    <col min="12784" max="12784" width="64" customWidth="1"/>
    <col min="12789" max="12789" width="11.44140625" customWidth="1"/>
    <col min="12790" max="12790" width="14.5546875" customWidth="1"/>
    <col min="13028" max="13028" width="7.44140625" customWidth="1"/>
    <col min="13029" max="13029" width="37.5546875" customWidth="1"/>
    <col min="13030" max="13030" width="29.44140625" customWidth="1"/>
    <col min="13031" max="13031" width="18.33203125" customWidth="1"/>
    <col min="13032" max="13032" width="27.109375" customWidth="1"/>
    <col min="13034" max="13034" width="9.109375" customWidth="1"/>
    <col min="13040" max="13040" width="64" customWidth="1"/>
    <col min="13045" max="13045" width="11.44140625" customWidth="1"/>
    <col min="13046" max="13046" width="14.5546875" customWidth="1"/>
    <col min="13284" max="13284" width="7.44140625" customWidth="1"/>
    <col min="13285" max="13285" width="37.5546875" customWidth="1"/>
    <col min="13286" max="13286" width="29.44140625" customWidth="1"/>
    <col min="13287" max="13287" width="18.33203125" customWidth="1"/>
    <col min="13288" max="13288" width="27.109375" customWidth="1"/>
    <col min="13290" max="13290" width="9.109375" customWidth="1"/>
    <col min="13296" max="13296" width="64" customWidth="1"/>
    <col min="13301" max="13301" width="11.44140625" customWidth="1"/>
    <col min="13302" max="13302" width="14.5546875" customWidth="1"/>
    <col min="13540" max="13540" width="7.44140625" customWidth="1"/>
    <col min="13541" max="13541" width="37.5546875" customWidth="1"/>
    <col min="13542" max="13542" width="29.44140625" customWidth="1"/>
    <col min="13543" max="13543" width="18.33203125" customWidth="1"/>
    <col min="13544" max="13544" width="27.109375" customWidth="1"/>
    <col min="13546" max="13546" width="9.109375" customWidth="1"/>
    <col min="13552" max="13552" width="64" customWidth="1"/>
    <col min="13557" max="13557" width="11.44140625" customWidth="1"/>
    <col min="13558" max="13558" width="14.5546875" customWidth="1"/>
    <col min="13796" max="13796" width="7.44140625" customWidth="1"/>
    <col min="13797" max="13797" width="37.5546875" customWidth="1"/>
    <col min="13798" max="13798" width="29.44140625" customWidth="1"/>
    <col min="13799" max="13799" width="18.33203125" customWidth="1"/>
    <col min="13800" max="13800" width="27.109375" customWidth="1"/>
    <col min="13802" max="13802" width="9.109375" customWidth="1"/>
    <col min="13808" max="13808" width="64" customWidth="1"/>
    <col min="13813" max="13813" width="11.44140625" customWidth="1"/>
    <col min="13814" max="13814" width="14.5546875" customWidth="1"/>
    <col min="14052" max="14052" width="7.44140625" customWidth="1"/>
    <col min="14053" max="14053" width="37.5546875" customWidth="1"/>
    <col min="14054" max="14054" width="29.44140625" customWidth="1"/>
    <col min="14055" max="14055" width="18.33203125" customWidth="1"/>
    <col min="14056" max="14056" width="27.109375" customWidth="1"/>
    <col min="14058" max="14058" width="9.109375" customWidth="1"/>
    <col min="14064" max="14064" width="64" customWidth="1"/>
    <col min="14069" max="14069" width="11.44140625" customWidth="1"/>
    <col min="14070" max="14070" width="14.5546875" customWidth="1"/>
    <col min="14308" max="14308" width="7.44140625" customWidth="1"/>
    <col min="14309" max="14309" width="37.5546875" customWidth="1"/>
    <col min="14310" max="14310" width="29.44140625" customWidth="1"/>
    <col min="14311" max="14311" width="18.33203125" customWidth="1"/>
    <col min="14312" max="14312" width="27.109375" customWidth="1"/>
    <col min="14314" max="14314" width="9.109375" customWidth="1"/>
    <col min="14320" max="14320" width="64" customWidth="1"/>
    <col min="14325" max="14325" width="11.44140625" customWidth="1"/>
    <col min="14326" max="14326" width="14.5546875" customWidth="1"/>
    <col min="14564" max="14564" width="7.44140625" customWidth="1"/>
    <col min="14565" max="14565" width="37.5546875" customWidth="1"/>
    <col min="14566" max="14566" width="29.44140625" customWidth="1"/>
    <col min="14567" max="14567" width="18.33203125" customWidth="1"/>
    <col min="14568" max="14568" width="27.109375" customWidth="1"/>
    <col min="14570" max="14570" width="9.109375" customWidth="1"/>
    <col min="14576" max="14576" width="64" customWidth="1"/>
    <col min="14581" max="14581" width="11.44140625" customWidth="1"/>
    <col min="14582" max="14582" width="14.5546875" customWidth="1"/>
    <col min="14820" max="14820" width="7.44140625" customWidth="1"/>
    <col min="14821" max="14821" width="37.5546875" customWidth="1"/>
    <col min="14822" max="14822" width="29.44140625" customWidth="1"/>
    <col min="14823" max="14823" width="18.33203125" customWidth="1"/>
    <col min="14824" max="14824" width="27.109375" customWidth="1"/>
    <col min="14826" max="14826" width="9.109375" customWidth="1"/>
    <col min="14832" max="14832" width="64" customWidth="1"/>
    <col min="14837" max="14837" width="11.44140625" customWidth="1"/>
    <col min="14838" max="14838" width="14.5546875" customWidth="1"/>
    <col min="15076" max="15076" width="7.44140625" customWidth="1"/>
    <col min="15077" max="15077" width="37.5546875" customWidth="1"/>
    <col min="15078" max="15078" width="29.44140625" customWidth="1"/>
    <col min="15079" max="15079" width="18.33203125" customWidth="1"/>
    <col min="15080" max="15080" width="27.109375" customWidth="1"/>
    <col min="15082" max="15082" width="9.109375" customWidth="1"/>
    <col min="15088" max="15088" width="64" customWidth="1"/>
    <col min="15093" max="15093" width="11.44140625" customWidth="1"/>
    <col min="15094" max="15094" width="14.5546875" customWidth="1"/>
    <col min="15332" max="15332" width="7.44140625" customWidth="1"/>
    <col min="15333" max="15333" width="37.5546875" customWidth="1"/>
    <col min="15334" max="15334" width="29.44140625" customWidth="1"/>
    <col min="15335" max="15335" width="18.33203125" customWidth="1"/>
    <col min="15336" max="15336" width="27.109375" customWidth="1"/>
    <col min="15338" max="15338" width="9.109375" customWidth="1"/>
    <col min="15344" max="15344" width="64" customWidth="1"/>
    <col min="15349" max="15349" width="11.44140625" customWidth="1"/>
    <col min="15350" max="15350" width="14.5546875" customWidth="1"/>
    <col min="15588" max="15588" width="7.44140625" customWidth="1"/>
    <col min="15589" max="15589" width="37.5546875" customWidth="1"/>
    <col min="15590" max="15590" width="29.44140625" customWidth="1"/>
    <col min="15591" max="15591" width="18.33203125" customWidth="1"/>
    <col min="15592" max="15592" width="27.109375" customWidth="1"/>
    <col min="15594" max="15594" width="9.109375" customWidth="1"/>
    <col min="15600" max="15600" width="64" customWidth="1"/>
    <col min="15605" max="15605" width="11.44140625" customWidth="1"/>
    <col min="15606" max="15606" width="14.5546875" customWidth="1"/>
    <col min="15844" max="15844" width="7.44140625" customWidth="1"/>
    <col min="15845" max="15845" width="37.5546875" customWidth="1"/>
    <col min="15846" max="15846" width="29.44140625" customWidth="1"/>
    <col min="15847" max="15847" width="18.33203125" customWidth="1"/>
    <col min="15848" max="15848" width="27.109375" customWidth="1"/>
    <col min="15850" max="15850" width="9.109375" customWidth="1"/>
    <col min="15856" max="15856" width="64" customWidth="1"/>
    <col min="15861" max="15861" width="11.44140625" customWidth="1"/>
    <col min="15862" max="15862" width="14.5546875" customWidth="1"/>
    <col min="16100" max="16100" width="7.44140625" customWidth="1"/>
    <col min="16101" max="16101" width="37.5546875" customWidth="1"/>
    <col min="16102" max="16102" width="29.44140625" customWidth="1"/>
    <col min="16103" max="16103" width="18.33203125" customWidth="1"/>
    <col min="16104" max="16104" width="27.109375" customWidth="1"/>
    <col min="16106" max="16106" width="9.109375" customWidth="1"/>
    <col min="16112" max="16112" width="64" customWidth="1"/>
    <col min="16117" max="16117" width="11.44140625" customWidth="1"/>
    <col min="16118" max="16118" width="14.5546875" customWidth="1"/>
  </cols>
  <sheetData>
    <row r="1" spans="1:7" ht="16.8" x14ac:dyDescent="0.3">
      <c r="D1" s="31" t="s">
        <v>81</v>
      </c>
    </row>
    <row r="2" spans="1:7" ht="16.8" x14ac:dyDescent="0.3">
      <c r="D2" s="31" t="s">
        <v>69</v>
      </c>
    </row>
    <row r="3" spans="1:7" ht="16.8" x14ac:dyDescent="0.3">
      <c r="D3" s="31" t="s">
        <v>68</v>
      </c>
    </row>
    <row r="4" spans="1:7" ht="16.8" x14ac:dyDescent="0.3">
      <c r="D4" s="31" t="s">
        <v>284</v>
      </c>
    </row>
    <row r="5" spans="1:7" ht="18" customHeight="1" x14ac:dyDescent="0.25">
      <c r="F5" s="165"/>
      <c r="G5" s="165"/>
    </row>
    <row r="6" spans="1:7" ht="27" customHeight="1" x14ac:dyDescent="0.3">
      <c r="A6" s="82" t="s">
        <v>248</v>
      </c>
      <c r="B6" s="83"/>
      <c r="C6" s="83"/>
      <c r="E6" s="166"/>
      <c r="F6" s="166"/>
      <c r="G6" s="166"/>
    </row>
    <row r="7" spans="1:7" ht="27" customHeight="1" x14ac:dyDescent="0.3">
      <c r="A7" s="82"/>
      <c r="B7" s="83"/>
      <c r="C7" s="83"/>
      <c r="E7" s="148"/>
      <c r="F7" s="148"/>
      <c r="G7" s="148"/>
    </row>
    <row r="8" spans="1:7" x14ac:dyDescent="0.25">
      <c r="A8" s="164" t="s">
        <v>271</v>
      </c>
      <c r="B8" s="164"/>
      <c r="C8" s="164"/>
      <c r="D8" s="164"/>
      <c r="E8" s="164"/>
      <c r="F8" s="148"/>
      <c r="G8" s="148"/>
    </row>
    <row r="9" spans="1:7" ht="27" customHeight="1" x14ac:dyDescent="0.25">
      <c r="A9" s="86"/>
      <c r="B9" s="150" t="s">
        <v>117</v>
      </c>
      <c r="C9" s="84"/>
      <c r="D9" t="s">
        <v>277</v>
      </c>
      <c r="E9" s="86"/>
      <c r="F9" s="148"/>
      <c r="G9" s="148"/>
    </row>
    <row r="10" spans="1:7" ht="18.75" customHeight="1" x14ac:dyDescent="0.25">
      <c r="C10" s="149" t="s">
        <v>249</v>
      </c>
      <c r="D10" s="85"/>
      <c r="E10" s="86"/>
    </row>
    <row r="11" spans="1:7" ht="18.75" customHeight="1" x14ac:dyDescent="0.25">
      <c r="C11" s="149"/>
      <c r="D11" s="85"/>
      <c r="E11" s="86"/>
    </row>
    <row r="12" spans="1:7" ht="23.25" customHeight="1" x14ac:dyDescent="0.25">
      <c r="A12" s="319" t="s">
        <v>250</v>
      </c>
      <c r="B12" s="320"/>
      <c r="C12" s="320"/>
      <c r="D12" s="320"/>
      <c r="E12" s="321"/>
    </row>
    <row r="13" spans="1:7" ht="89.25" customHeight="1" x14ac:dyDescent="0.25">
      <c r="A13" s="322" t="s">
        <v>121</v>
      </c>
      <c r="B13" s="322" t="s">
        <v>251</v>
      </c>
      <c r="C13" s="322" t="s">
        <v>252</v>
      </c>
      <c r="D13" s="322" t="s">
        <v>253</v>
      </c>
      <c r="E13" s="322" t="s">
        <v>254</v>
      </c>
    </row>
    <row r="14" spans="1:7" ht="20.25" customHeight="1" x14ac:dyDescent="0.25">
      <c r="A14" s="323">
        <v>1</v>
      </c>
      <c r="B14" s="323">
        <v>2</v>
      </c>
      <c r="C14" s="323">
        <v>3</v>
      </c>
      <c r="D14" s="323" t="s">
        <v>20</v>
      </c>
      <c r="E14" s="323">
        <v>5</v>
      </c>
    </row>
    <row r="15" spans="1:7" ht="19.5" customHeight="1" x14ac:dyDescent="0.25">
      <c r="A15" s="324" t="s">
        <v>255</v>
      </c>
      <c r="B15" s="325"/>
      <c r="C15" s="325"/>
      <c r="D15" s="325"/>
      <c r="E15" s="326"/>
    </row>
    <row r="16" spans="1:7" x14ac:dyDescent="0.25">
      <c r="A16" s="327" t="s">
        <v>256</v>
      </c>
      <c r="B16" s="328"/>
      <c r="C16" s="329"/>
      <c r="D16" s="330"/>
      <c r="E16" s="330"/>
    </row>
    <row r="17" spans="1:5" ht="16.8" x14ac:dyDescent="0.25">
      <c r="A17" s="327" t="s">
        <v>256</v>
      </c>
      <c r="B17" s="331"/>
      <c r="C17" s="331"/>
      <c r="D17" s="331"/>
      <c r="E17" s="331"/>
    </row>
    <row r="18" spans="1:5" x14ac:dyDescent="0.25">
      <c r="A18" s="327" t="s">
        <v>257</v>
      </c>
      <c r="B18" s="328"/>
      <c r="C18" s="329"/>
      <c r="D18" s="330"/>
      <c r="E18" s="330"/>
    </row>
    <row r="19" spans="1:5" ht="16.8" x14ac:dyDescent="0.25">
      <c r="A19" s="327" t="s">
        <v>257</v>
      </c>
      <c r="B19" s="331"/>
      <c r="C19" s="331"/>
      <c r="D19" s="331"/>
      <c r="E19" s="331"/>
    </row>
    <row r="20" spans="1:5" ht="21.75" customHeight="1" x14ac:dyDescent="0.25">
      <c r="A20" s="319" t="s">
        <v>258</v>
      </c>
      <c r="B20" s="320"/>
      <c r="C20" s="320"/>
      <c r="D20" s="320"/>
      <c r="E20" s="321"/>
    </row>
    <row r="21" spans="1:5" ht="97.5" customHeight="1" x14ac:dyDescent="0.25">
      <c r="A21" s="322" t="s">
        <v>121</v>
      </c>
      <c r="B21" s="322" t="s">
        <v>251</v>
      </c>
      <c r="C21" s="322" t="s">
        <v>252</v>
      </c>
      <c r="D21" s="322" t="s">
        <v>253</v>
      </c>
      <c r="E21" s="322" t="s">
        <v>254</v>
      </c>
    </row>
    <row r="22" spans="1:5" ht="19.5" customHeight="1" x14ac:dyDescent="0.25">
      <c r="A22" s="323">
        <v>1</v>
      </c>
      <c r="B22" s="323">
        <v>2</v>
      </c>
      <c r="C22" s="323">
        <v>3</v>
      </c>
      <c r="D22" s="323">
        <v>4</v>
      </c>
      <c r="E22" s="323">
        <v>5</v>
      </c>
    </row>
    <row r="23" spans="1:5" ht="23.25" customHeight="1" x14ac:dyDescent="0.25">
      <c r="A23" s="324" t="s">
        <v>255</v>
      </c>
      <c r="B23" s="325"/>
      <c r="C23" s="325"/>
      <c r="D23" s="325"/>
      <c r="E23" s="326"/>
    </row>
    <row r="24" spans="1:5" x14ac:dyDescent="0.25">
      <c r="A24" s="327" t="s">
        <v>257</v>
      </c>
      <c r="B24" s="328"/>
      <c r="C24" s="329"/>
      <c r="D24" s="330"/>
      <c r="E24" s="330"/>
    </row>
    <row r="25" spans="1:5" x14ac:dyDescent="0.25">
      <c r="A25" s="327" t="s">
        <v>257</v>
      </c>
      <c r="B25" s="328"/>
      <c r="C25" s="329"/>
      <c r="D25" s="330"/>
      <c r="E25" s="330"/>
    </row>
    <row r="26" spans="1:5" ht="16.8" x14ac:dyDescent="0.25">
      <c r="A26" s="327" t="s">
        <v>257</v>
      </c>
      <c r="B26" s="331"/>
      <c r="C26" s="331"/>
      <c r="D26" s="331"/>
      <c r="E26" s="331"/>
    </row>
    <row r="27" spans="1:5" x14ac:dyDescent="0.25">
      <c r="A27" s="327" t="s">
        <v>259</v>
      </c>
      <c r="B27" s="328"/>
      <c r="C27" s="329"/>
      <c r="D27" s="330"/>
      <c r="E27" s="330"/>
    </row>
    <row r="28" spans="1:5" ht="15.6" x14ac:dyDescent="0.3">
      <c r="A28" s="87"/>
      <c r="B28" s="88"/>
      <c r="C28" s="88"/>
      <c r="D28" s="69"/>
      <c r="E28" s="69"/>
    </row>
    <row r="29" spans="1:5" ht="15.6" x14ac:dyDescent="0.3">
      <c r="A29" s="87"/>
      <c r="B29" s="69"/>
      <c r="C29" s="88"/>
      <c r="D29" s="89"/>
      <c r="E29" s="89"/>
    </row>
    <row r="30" spans="1:5" ht="21" customHeight="1" x14ac:dyDescent="0.25">
      <c r="A30" s="87"/>
      <c r="B30" s="162" t="s">
        <v>243</v>
      </c>
      <c r="C30" s="162"/>
    </row>
    <row r="31" spans="1:5" ht="15.6" x14ac:dyDescent="0.25">
      <c r="A31" s="87"/>
      <c r="C31" s="80"/>
    </row>
    <row r="32" spans="1:5" ht="24.75" customHeight="1" x14ac:dyDescent="0.25">
      <c r="B32" s="163" t="s">
        <v>244</v>
      </c>
      <c r="C32" s="163"/>
    </row>
    <row r="36" spans="2:2" ht="26.4" x14ac:dyDescent="0.25">
      <c r="B36" s="80" t="s">
        <v>260</v>
      </c>
    </row>
    <row r="37" spans="2:2" x14ac:dyDescent="0.25">
      <c r="B37" s="81" t="s">
        <v>38</v>
      </c>
    </row>
  </sheetData>
  <mergeCells count="9">
    <mergeCell ref="A23:E23"/>
    <mergeCell ref="B30:C30"/>
    <mergeCell ref="B32:C32"/>
    <mergeCell ref="A8:E8"/>
    <mergeCell ref="F5:G5"/>
    <mergeCell ref="E6:G6"/>
    <mergeCell ref="A12:E12"/>
    <mergeCell ref="A15:E15"/>
    <mergeCell ref="A20:E20"/>
  </mergeCells>
  <dataValidations count="2">
    <dataValidation type="list" allowBlank="1" showInputMessage="1" showErrorMessage="1" sqref="HT65546:HV65546 WUF983050:WUH983050 WKJ983050:WKL983050 WAN983050:WAP983050 VQR983050:VQT983050 VGV983050:VGX983050 UWZ983050:UXB983050 UND983050:UNF983050 UDH983050:UDJ983050 TTL983050:TTN983050 TJP983050:TJR983050 SZT983050:SZV983050 SPX983050:SPZ983050 SGB983050:SGD983050 RWF983050:RWH983050 RMJ983050:RML983050 RCN983050:RCP983050 QSR983050:QST983050 QIV983050:QIX983050 PYZ983050:PZB983050 PPD983050:PPF983050 PFH983050:PFJ983050 OVL983050:OVN983050 OLP983050:OLR983050 OBT983050:OBV983050 NRX983050:NRZ983050 NIB983050:NID983050 MYF983050:MYH983050 MOJ983050:MOL983050 MEN983050:MEP983050 LUR983050:LUT983050 LKV983050:LKX983050 LAZ983050:LBB983050 KRD983050:KRF983050 KHH983050:KHJ983050 JXL983050:JXN983050 JNP983050:JNR983050 JDT983050:JDV983050 ITX983050:ITZ983050 IKB983050:IKD983050 IAF983050:IAH983050 HQJ983050:HQL983050 HGN983050:HGP983050 GWR983050:GWT983050 GMV983050:GMX983050 GCZ983050:GDB983050 FTD983050:FTF983050 FJH983050:FJJ983050 EZL983050:EZN983050 EPP983050:EPR983050 EFT983050:EFV983050 DVX983050:DVZ983050 DMB983050:DMD983050 DCF983050:DCH983050 CSJ983050:CSL983050 CIN983050:CIP983050 BYR983050:BYT983050 BOV983050:BOX983050 BEZ983050:BFB983050 AVD983050:AVF983050 ALH983050:ALJ983050 ABL983050:ABN983050 RP983050:RR983050 HT983050:HV983050 A983050:C983050 WUF917514:WUH917514 WKJ917514:WKL917514 WAN917514:WAP917514 VQR917514:VQT917514 VGV917514:VGX917514 UWZ917514:UXB917514 UND917514:UNF917514 UDH917514:UDJ917514 TTL917514:TTN917514 TJP917514:TJR917514 SZT917514:SZV917514 SPX917514:SPZ917514 SGB917514:SGD917514 RWF917514:RWH917514 RMJ917514:RML917514 RCN917514:RCP917514 QSR917514:QST917514 QIV917514:QIX917514 PYZ917514:PZB917514 PPD917514:PPF917514 PFH917514:PFJ917514 OVL917514:OVN917514 OLP917514:OLR917514 OBT917514:OBV917514 NRX917514:NRZ917514 NIB917514:NID917514 MYF917514:MYH917514 MOJ917514:MOL917514 MEN917514:MEP917514 LUR917514:LUT917514 LKV917514:LKX917514 LAZ917514:LBB917514 KRD917514:KRF917514 KHH917514:KHJ917514 JXL917514:JXN917514 JNP917514:JNR917514 JDT917514:JDV917514 ITX917514:ITZ917514 IKB917514:IKD917514 IAF917514:IAH917514 HQJ917514:HQL917514 HGN917514:HGP917514 GWR917514:GWT917514 GMV917514:GMX917514 GCZ917514:GDB917514 FTD917514:FTF917514 FJH917514:FJJ917514 EZL917514:EZN917514 EPP917514:EPR917514 EFT917514:EFV917514 DVX917514:DVZ917514 DMB917514:DMD917514 DCF917514:DCH917514 CSJ917514:CSL917514 CIN917514:CIP917514 BYR917514:BYT917514 BOV917514:BOX917514 BEZ917514:BFB917514 AVD917514:AVF917514 ALH917514:ALJ917514 ABL917514:ABN917514 RP917514:RR917514 HT917514:HV917514 A917514:C917514 WUF851978:WUH851978 WKJ851978:WKL851978 WAN851978:WAP851978 VQR851978:VQT851978 VGV851978:VGX851978 UWZ851978:UXB851978 UND851978:UNF851978 UDH851978:UDJ851978 TTL851978:TTN851978 TJP851978:TJR851978 SZT851978:SZV851978 SPX851978:SPZ851978 SGB851978:SGD851978 RWF851978:RWH851978 RMJ851978:RML851978 RCN851978:RCP851978 QSR851978:QST851978 QIV851978:QIX851978 PYZ851978:PZB851978 PPD851978:PPF851978 PFH851978:PFJ851978 OVL851978:OVN851978 OLP851978:OLR851978 OBT851978:OBV851978 NRX851978:NRZ851978 NIB851978:NID851978 MYF851978:MYH851978 MOJ851978:MOL851978 MEN851978:MEP851978 LUR851978:LUT851978 LKV851978:LKX851978 LAZ851978:LBB851978 KRD851978:KRF851978 KHH851978:KHJ851978 JXL851978:JXN851978 JNP851978:JNR851978 JDT851978:JDV851978 ITX851978:ITZ851978 IKB851978:IKD851978 IAF851978:IAH851978 HQJ851978:HQL851978 HGN851978:HGP851978 GWR851978:GWT851978 GMV851978:GMX851978 GCZ851978:GDB851978 FTD851978:FTF851978 FJH851978:FJJ851978 EZL851978:EZN851978 EPP851978:EPR851978 EFT851978:EFV851978 DVX851978:DVZ851978 DMB851978:DMD851978 DCF851978:DCH851978 CSJ851978:CSL851978 CIN851978:CIP851978 BYR851978:BYT851978 BOV851978:BOX851978 BEZ851978:BFB851978 AVD851978:AVF851978 ALH851978:ALJ851978 ABL851978:ABN851978 RP851978:RR851978 HT851978:HV851978 A851978:C851978 WUF786442:WUH786442 WKJ786442:WKL786442 WAN786442:WAP786442 VQR786442:VQT786442 VGV786442:VGX786442 UWZ786442:UXB786442 UND786442:UNF786442 UDH786442:UDJ786442 TTL786442:TTN786442 TJP786442:TJR786442 SZT786442:SZV786442 SPX786442:SPZ786442 SGB786442:SGD786442 RWF786442:RWH786442 RMJ786442:RML786442 RCN786442:RCP786442 QSR786442:QST786442 QIV786442:QIX786442 PYZ786442:PZB786442 PPD786442:PPF786442 PFH786442:PFJ786442 OVL786442:OVN786442 OLP786442:OLR786442 OBT786442:OBV786442 NRX786442:NRZ786442 NIB786442:NID786442 MYF786442:MYH786442 MOJ786442:MOL786442 MEN786442:MEP786442 LUR786442:LUT786442 LKV786442:LKX786442 LAZ786442:LBB786442 KRD786442:KRF786442 KHH786442:KHJ786442 JXL786442:JXN786442 JNP786442:JNR786442 JDT786442:JDV786442 ITX786442:ITZ786442 IKB786442:IKD786442 IAF786442:IAH786442 HQJ786442:HQL786442 HGN786442:HGP786442 GWR786442:GWT786442 GMV786442:GMX786442 GCZ786442:GDB786442 FTD786442:FTF786442 FJH786442:FJJ786442 EZL786442:EZN786442 EPP786442:EPR786442 EFT786442:EFV786442 DVX786442:DVZ786442 DMB786442:DMD786442 DCF786442:DCH786442 CSJ786442:CSL786442 CIN786442:CIP786442 BYR786442:BYT786442 BOV786442:BOX786442 BEZ786442:BFB786442 AVD786442:AVF786442 ALH786442:ALJ786442 ABL786442:ABN786442 RP786442:RR786442 HT786442:HV786442 A786442:C786442 WUF720906:WUH720906 WKJ720906:WKL720906 WAN720906:WAP720906 VQR720906:VQT720906 VGV720906:VGX720906 UWZ720906:UXB720906 UND720906:UNF720906 UDH720906:UDJ720906 TTL720906:TTN720906 TJP720906:TJR720906 SZT720906:SZV720906 SPX720906:SPZ720906 SGB720906:SGD720906 RWF720906:RWH720906 RMJ720906:RML720906 RCN720906:RCP720906 QSR720906:QST720906 QIV720906:QIX720906 PYZ720906:PZB720906 PPD720906:PPF720906 PFH720906:PFJ720906 OVL720906:OVN720906 OLP720906:OLR720906 OBT720906:OBV720906 NRX720906:NRZ720906 NIB720906:NID720906 MYF720906:MYH720906 MOJ720906:MOL720906 MEN720906:MEP720906 LUR720906:LUT720906 LKV720906:LKX720906 LAZ720906:LBB720906 KRD720906:KRF720906 KHH720906:KHJ720906 JXL720906:JXN720906 JNP720906:JNR720906 JDT720906:JDV720906 ITX720906:ITZ720906 IKB720906:IKD720906 IAF720906:IAH720906 HQJ720906:HQL720906 HGN720906:HGP720906 GWR720906:GWT720906 GMV720906:GMX720906 GCZ720906:GDB720906 FTD720906:FTF720906 FJH720906:FJJ720906 EZL720906:EZN720906 EPP720906:EPR720906 EFT720906:EFV720906 DVX720906:DVZ720906 DMB720906:DMD720906 DCF720906:DCH720906 CSJ720906:CSL720906 CIN720906:CIP720906 BYR720906:BYT720906 BOV720906:BOX720906 BEZ720906:BFB720906 AVD720906:AVF720906 ALH720906:ALJ720906 ABL720906:ABN720906 RP720906:RR720906 HT720906:HV720906 A720906:C720906 WUF655370:WUH655370 WKJ655370:WKL655370 WAN655370:WAP655370 VQR655370:VQT655370 VGV655370:VGX655370 UWZ655370:UXB655370 UND655370:UNF655370 UDH655370:UDJ655370 TTL655370:TTN655370 TJP655370:TJR655370 SZT655370:SZV655370 SPX655370:SPZ655370 SGB655370:SGD655370 RWF655370:RWH655370 RMJ655370:RML655370 RCN655370:RCP655370 QSR655370:QST655370 QIV655370:QIX655370 PYZ655370:PZB655370 PPD655370:PPF655370 PFH655370:PFJ655370 OVL655370:OVN655370 OLP655370:OLR655370 OBT655370:OBV655370 NRX655370:NRZ655370 NIB655370:NID655370 MYF655370:MYH655370 MOJ655370:MOL655370 MEN655370:MEP655370 LUR655370:LUT655370 LKV655370:LKX655370 LAZ655370:LBB655370 KRD655370:KRF655370 KHH655370:KHJ655370 JXL655370:JXN655370 JNP655370:JNR655370 JDT655370:JDV655370 ITX655370:ITZ655370 IKB655370:IKD655370 IAF655370:IAH655370 HQJ655370:HQL655370 HGN655370:HGP655370 GWR655370:GWT655370 GMV655370:GMX655370 GCZ655370:GDB655370 FTD655370:FTF655370 FJH655370:FJJ655370 EZL655370:EZN655370 EPP655370:EPR655370 EFT655370:EFV655370 DVX655370:DVZ655370 DMB655370:DMD655370 DCF655370:DCH655370 CSJ655370:CSL655370 CIN655370:CIP655370 BYR655370:BYT655370 BOV655370:BOX655370 BEZ655370:BFB655370 AVD655370:AVF655370 ALH655370:ALJ655370 ABL655370:ABN655370 RP655370:RR655370 HT655370:HV655370 A655370:C655370 WUF589834:WUH589834 WKJ589834:WKL589834 WAN589834:WAP589834 VQR589834:VQT589834 VGV589834:VGX589834 UWZ589834:UXB589834 UND589834:UNF589834 UDH589834:UDJ589834 TTL589834:TTN589834 TJP589834:TJR589834 SZT589834:SZV589834 SPX589834:SPZ589834 SGB589834:SGD589834 RWF589834:RWH589834 RMJ589834:RML589834 RCN589834:RCP589834 QSR589834:QST589834 QIV589834:QIX589834 PYZ589834:PZB589834 PPD589834:PPF589834 PFH589834:PFJ589834 OVL589834:OVN589834 OLP589834:OLR589834 OBT589834:OBV589834 NRX589834:NRZ589834 NIB589834:NID589834 MYF589834:MYH589834 MOJ589834:MOL589834 MEN589834:MEP589834 LUR589834:LUT589834 LKV589834:LKX589834 LAZ589834:LBB589834 KRD589834:KRF589834 KHH589834:KHJ589834 JXL589834:JXN589834 JNP589834:JNR589834 JDT589834:JDV589834 ITX589834:ITZ589834 IKB589834:IKD589834 IAF589834:IAH589834 HQJ589834:HQL589834 HGN589834:HGP589834 GWR589834:GWT589834 GMV589834:GMX589834 GCZ589834:GDB589834 FTD589834:FTF589834 FJH589834:FJJ589834 EZL589834:EZN589834 EPP589834:EPR589834 EFT589834:EFV589834 DVX589834:DVZ589834 DMB589834:DMD589834 DCF589834:DCH589834 CSJ589834:CSL589834 CIN589834:CIP589834 BYR589834:BYT589834 BOV589834:BOX589834 BEZ589834:BFB589834 AVD589834:AVF589834 ALH589834:ALJ589834 ABL589834:ABN589834 RP589834:RR589834 HT589834:HV589834 A589834:C589834 WUF524298:WUH524298 WKJ524298:WKL524298 WAN524298:WAP524298 VQR524298:VQT524298 VGV524298:VGX524298 UWZ524298:UXB524298 UND524298:UNF524298 UDH524298:UDJ524298 TTL524298:TTN524298 TJP524298:TJR524298 SZT524298:SZV524298 SPX524298:SPZ524298 SGB524298:SGD524298 RWF524298:RWH524298 RMJ524298:RML524298 RCN524298:RCP524298 QSR524298:QST524298 QIV524298:QIX524298 PYZ524298:PZB524298 PPD524298:PPF524298 PFH524298:PFJ524298 OVL524298:OVN524298 OLP524298:OLR524298 OBT524298:OBV524298 NRX524298:NRZ524298 NIB524298:NID524298 MYF524298:MYH524298 MOJ524298:MOL524298 MEN524298:MEP524298 LUR524298:LUT524298 LKV524298:LKX524298 LAZ524298:LBB524298 KRD524298:KRF524298 KHH524298:KHJ524298 JXL524298:JXN524298 JNP524298:JNR524298 JDT524298:JDV524298 ITX524298:ITZ524298 IKB524298:IKD524298 IAF524298:IAH524298 HQJ524298:HQL524298 HGN524298:HGP524298 GWR524298:GWT524298 GMV524298:GMX524298 GCZ524298:GDB524298 FTD524298:FTF524298 FJH524298:FJJ524298 EZL524298:EZN524298 EPP524298:EPR524298 EFT524298:EFV524298 DVX524298:DVZ524298 DMB524298:DMD524298 DCF524298:DCH524298 CSJ524298:CSL524298 CIN524298:CIP524298 BYR524298:BYT524298 BOV524298:BOX524298 BEZ524298:BFB524298 AVD524298:AVF524298 ALH524298:ALJ524298 ABL524298:ABN524298 RP524298:RR524298 HT524298:HV524298 A524298:C524298 WUF458762:WUH458762 WKJ458762:WKL458762 WAN458762:WAP458762 VQR458762:VQT458762 VGV458762:VGX458762 UWZ458762:UXB458762 UND458762:UNF458762 UDH458762:UDJ458762 TTL458762:TTN458762 TJP458762:TJR458762 SZT458762:SZV458762 SPX458762:SPZ458762 SGB458762:SGD458762 RWF458762:RWH458762 RMJ458762:RML458762 RCN458762:RCP458762 QSR458762:QST458762 QIV458762:QIX458762 PYZ458762:PZB458762 PPD458762:PPF458762 PFH458762:PFJ458762 OVL458762:OVN458762 OLP458762:OLR458762 OBT458762:OBV458762 NRX458762:NRZ458762 NIB458762:NID458762 MYF458762:MYH458762 MOJ458762:MOL458762 MEN458762:MEP458762 LUR458762:LUT458762 LKV458762:LKX458762 LAZ458762:LBB458762 KRD458762:KRF458762 KHH458762:KHJ458762 JXL458762:JXN458762 JNP458762:JNR458762 JDT458762:JDV458762 ITX458762:ITZ458762 IKB458762:IKD458762 IAF458762:IAH458762 HQJ458762:HQL458762 HGN458762:HGP458762 GWR458762:GWT458762 GMV458762:GMX458762 GCZ458762:GDB458762 FTD458762:FTF458762 FJH458762:FJJ458762 EZL458762:EZN458762 EPP458762:EPR458762 EFT458762:EFV458762 DVX458762:DVZ458762 DMB458762:DMD458762 DCF458762:DCH458762 CSJ458762:CSL458762 CIN458762:CIP458762 BYR458762:BYT458762 BOV458762:BOX458762 BEZ458762:BFB458762 AVD458762:AVF458762 ALH458762:ALJ458762 ABL458762:ABN458762 RP458762:RR458762 HT458762:HV458762 A458762:C458762 WUF393226:WUH393226 WKJ393226:WKL393226 WAN393226:WAP393226 VQR393226:VQT393226 VGV393226:VGX393226 UWZ393226:UXB393226 UND393226:UNF393226 UDH393226:UDJ393226 TTL393226:TTN393226 TJP393226:TJR393226 SZT393226:SZV393226 SPX393226:SPZ393226 SGB393226:SGD393226 RWF393226:RWH393226 RMJ393226:RML393226 RCN393226:RCP393226 QSR393226:QST393226 QIV393226:QIX393226 PYZ393226:PZB393226 PPD393226:PPF393226 PFH393226:PFJ393226 OVL393226:OVN393226 OLP393226:OLR393226 OBT393226:OBV393226 NRX393226:NRZ393226 NIB393226:NID393226 MYF393226:MYH393226 MOJ393226:MOL393226 MEN393226:MEP393226 LUR393226:LUT393226 LKV393226:LKX393226 LAZ393226:LBB393226 KRD393226:KRF393226 KHH393226:KHJ393226 JXL393226:JXN393226 JNP393226:JNR393226 JDT393226:JDV393226 ITX393226:ITZ393226 IKB393226:IKD393226 IAF393226:IAH393226 HQJ393226:HQL393226 HGN393226:HGP393226 GWR393226:GWT393226 GMV393226:GMX393226 GCZ393226:GDB393226 FTD393226:FTF393226 FJH393226:FJJ393226 EZL393226:EZN393226 EPP393226:EPR393226 EFT393226:EFV393226 DVX393226:DVZ393226 DMB393226:DMD393226 DCF393226:DCH393226 CSJ393226:CSL393226 CIN393226:CIP393226 BYR393226:BYT393226 BOV393226:BOX393226 BEZ393226:BFB393226 AVD393226:AVF393226 ALH393226:ALJ393226 ABL393226:ABN393226 RP393226:RR393226 HT393226:HV393226 A393226:C393226 WUF327690:WUH327690 WKJ327690:WKL327690 WAN327690:WAP327690 VQR327690:VQT327690 VGV327690:VGX327690 UWZ327690:UXB327690 UND327690:UNF327690 UDH327690:UDJ327690 TTL327690:TTN327690 TJP327690:TJR327690 SZT327690:SZV327690 SPX327690:SPZ327690 SGB327690:SGD327690 RWF327690:RWH327690 RMJ327690:RML327690 RCN327690:RCP327690 QSR327690:QST327690 QIV327690:QIX327690 PYZ327690:PZB327690 PPD327690:PPF327690 PFH327690:PFJ327690 OVL327690:OVN327690 OLP327690:OLR327690 OBT327690:OBV327690 NRX327690:NRZ327690 NIB327690:NID327690 MYF327690:MYH327690 MOJ327690:MOL327690 MEN327690:MEP327690 LUR327690:LUT327690 LKV327690:LKX327690 LAZ327690:LBB327690 KRD327690:KRF327690 KHH327690:KHJ327690 JXL327690:JXN327690 JNP327690:JNR327690 JDT327690:JDV327690 ITX327690:ITZ327690 IKB327690:IKD327690 IAF327690:IAH327690 HQJ327690:HQL327690 HGN327690:HGP327690 GWR327690:GWT327690 GMV327690:GMX327690 GCZ327690:GDB327690 FTD327690:FTF327690 FJH327690:FJJ327690 EZL327690:EZN327690 EPP327690:EPR327690 EFT327690:EFV327690 DVX327690:DVZ327690 DMB327690:DMD327690 DCF327690:DCH327690 CSJ327690:CSL327690 CIN327690:CIP327690 BYR327690:BYT327690 BOV327690:BOX327690 BEZ327690:BFB327690 AVD327690:AVF327690 ALH327690:ALJ327690 ABL327690:ABN327690 RP327690:RR327690 HT327690:HV327690 A327690:C327690 WUF262154:WUH262154 WKJ262154:WKL262154 WAN262154:WAP262154 VQR262154:VQT262154 VGV262154:VGX262154 UWZ262154:UXB262154 UND262154:UNF262154 UDH262154:UDJ262154 TTL262154:TTN262154 TJP262154:TJR262154 SZT262154:SZV262154 SPX262154:SPZ262154 SGB262154:SGD262154 RWF262154:RWH262154 RMJ262154:RML262154 RCN262154:RCP262154 QSR262154:QST262154 QIV262154:QIX262154 PYZ262154:PZB262154 PPD262154:PPF262154 PFH262154:PFJ262154 OVL262154:OVN262154 OLP262154:OLR262154 OBT262154:OBV262154 NRX262154:NRZ262154 NIB262154:NID262154 MYF262154:MYH262154 MOJ262154:MOL262154 MEN262154:MEP262154 LUR262154:LUT262154 LKV262154:LKX262154 LAZ262154:LBB262154 KRD262154:KRF262154 KHH262154:KHJ262154 JXL262154:JXN262154 JNP262154:JNR262154 JDT262154:JDV262154 ITX262154:ITZ262154 IKB262154:IKD262154 IAF262154:IAH262154 HQJ262154:HQL262154 HGN262154:HGP262154 GWR262154:GWT262154 GMV262154:GMX262154 GCZ262154:GDB262154 FTD262154:FTF262154 FJH262154:FJJ262154 EZL262154:EZN262154 EPP262154:EPR262154 EFT262154:EFV262154 DVX262154:DVZ262154 DMB262154:DMD262154 DCF262154:DCH262154 CSJ262154:CSL262154 CIN262154:CIP262154 BYR262154:BYT262154 BOV262154:BOX262154 BEZ262154:BFB262154 AVD262154:AVF262154 ALH262154:ALJ262154 ABL262154:ABN262154 RP262154:RR262154 HT262154:HV262154 A262154:C262154 WUF196618:WUH196618 WKJ196618:WKL196618 WAN196618:WAP196618 VQR196618:VQT196618 VGV196618:VGX196618 UWZ196618:UXB196618 UND196618:UNF196618 UDH196618:UDJ196618 TTL196618:TTN196618 TJP196618:TJR196618 SZT196618:SZV196618 SPX196618:SPZ196618 SGB196618:SGD196618 RWF196618:RWH196618 RMJ196618:RML196618 RCN196618:RCP196618 QSR196618:QST196618 QIV196618:QIX196618 PYZ196618:PZB196618 PPD196618:PPF196618 PFH196618:PFJ196618 OVL196618:OVN196618 OLP196618:OLR196618 OBT196618:OBV196618 NRX196618:NRZ196618 NIB196618:NID196618 MYF196618:MYH196618 MOJ196618:MOL196618 MEN196618:MEP196618 LUR196618:LUT196618 LKV196618:LKX196618 LAZ196618:LBB196618 KRD196618:KRF196618 KHH196618:KHJ196618 JXL196618:JXN196618 JNP196618:JNR196618 JDT196618:JDV196618 ITX196618:ITZ196618 IKB196618:IKD196618 IAF196618:IAH196618 HQJ196618:HQL196618 HGN196618:HGP196618 GWR196618:GWT196618 GMV196618:GMX196618 GCZ196618:GDB196618 FTD196618:FTF196618 FJH196618:FJJ196618 EZL196618:EZN196618 EPP196618:EPR196618 EFT196618:EFV196618 DVX196618:DVZ196618 DMB196618:DMD196618 DCF196618:DCH196618 CSJ196618:CSL196618 CIN196618:CIP196618 BYR196618:BYT196618 BOV196618:BOX196618 BEZ196618:BFB196618 AVD196618:AVF196618 ALH196618:ALJ196618 ABL196618:ABN196618 RP196618:RR196618 HT196618:HV196618 A196618:C196618 WUF131082:WUH131082 WKJ131082:WKL131082 WAN131082:WAP131082 VQR131082:VQT131082 VGV131082:VGX131082 UWZ131082:UXB131082 UND131082:UNF131082 UDH131082:UDJ131082 TTL131082:TTN131082 TJP131082:TJR131082 SZT131082:SZV131082 SPX131082:SPZ131082 SGB131082:SGD131082 RWF131082:RWH131082 RMJ131082:RML131082 RCN131082:RCP131082 QSR131082:QST131082 QIV131082:QIX131082 PYZ131082:PZB131082 PPD131082:PPF131082 PFH131082:PFJ131082 OVL131082:OVN131082 OLP131082:OLR131082 OBT131082:OBV131082 NRX131082:NRZ131082 NIB131082:NID131082 MYF131082:MYH131082 MOJ131082:MOL131082 MEN131082:MEP131082 LUR131082:LUT131082 LKV131082:LKX131082 LAZ131082:LBB131082 KRD131082:KRF131082 KHH131082:KHJ131082 JXL131082:JXN131082 JNP131082:JNR131082 JDT131082:JDV131082 ITX131082:ITZ131082 IKB131082:IKD131082 IAF131082:IAH131082 HQJ131082:HQL131082 HGN131082:HGP131082 GWR131082:GWT131082 GMV131082:GMX131082 GCZ131082:GDB131082 FTD131082:FTF131082 FJH131082:FJJ131082 EZL131082:EZN131082 EPP131082:EPR131082 EFT131082:EFV131082 DVX131082:DVZ131082 DMB131082:DMD131082 DCF131082:DCH131082 CSJ131082:CSL131082 CIN131082:CIP131082 BYR131082:BYT131082 BOV131082:BOX131082 BEZ131082:BFB131082 AVD131082:AVF131082 ALH131082:ALJ131082 ABL131082:ABN131082 RP131082:RR131082 HT131082:HV131082 A131082:C131082 WUF65546:WUH65546 WKJ65546:WKL65546 WAN65546:WAP65546 VQR65546:VQT65546 VGV65546:VGX65546 UWZ65546:UXB65546 UND65546:UNF65546 UDH65546:UDJ65546 TTL65546:TTN65546 TJP65546:TJR65546 SZT65546:SZV65546 SPX65546:SPZ65546 SGB65546:SGD65546 RWF65546:RWH65546 RMJ65546:RML65546 RCN65546:RCP65546 QSR65546:QST65546 QIV65546:QIX65546 PYZ65546:PZB65546 PPD65546:PPF65546 PFH65546:PFJ65546 OVL65546:OVN65546 OLP65546:OLR65546 OBT65546:OBV65546 NRX65546:NRZ65546 NIB65546:NID65546 MYF65546:MYH65546 MOJ65546:MOL65546 MEN65546:MEP65546 LUR65546:LUT65546 LKV65546:LKX65546 LAZ65546:LBB65546 KRD65546:KRF65546 KHH65546:KHJ65546 JXL65546:JXN65546 JNP65546:JNR65546 JDT65546:JDV65546 ITX65546:ITZ65546 IKB65546:IKD65546 IAF65546:IAH65546 HQJ65546:HQL65546 HGN65546:HGP65546 GWR65546:GWT65546 GMV65546:GMX65546 GCZ65546:GDB65546 FTD65546:FTF65546 FJH65546:FJJ65546 EZL65546:EZN65546 EPP65546:EPR65546 EFT65546:EFV65546 DVX65546:DVZ65546 DMB65546:DMD65546 DCF65546:DCH65546 CSJ65546:CSL65546 CIN65546:CIP65546 BYR65546:BYT65546 BOV65546:BOX65546 BEZ65546:BFB65546 AVD65546:AVF65546 ALH65546:ALJ65546 ABL65546:ABN65546 RP65546:RR65546 A65546:C65546">
      <formula1>#REF!</formula1>
    </dataValidation>
    <dataValidation type="list" allowBlank="1" showInputMessage="1" showErrorMessage="1" sqref="HX65546 WUJ983050 WKN983050 WAR983050 VQV983050 VGZ983050 UXD983050 UNH983050 UDL983050 TTP983050 TJT983050 SZX983050 SQB983050 SGF983050 RWJ983050 RMN983050 RCR983050 QSV983050 QIZ983050 PZD983050 PPH983050 PFL983050 OVP983050 OLT983050 OBX983050 NSB983050 NIF983050 MYJ983050 MON983050 MER983050 LUV983050 LKZ983050 LBD983050 KRH983050 KHL983050 JXP983050 JNT983050 JDX983050 IUB983050 IKF983050 IAJ983050 HQN983050 HGR983050 GWV983050 GMZ983050 GDD983050 FTH983050 FJL983050 EZP983050 EPT983050 EFX983050 DWB983050 DMF983050 DCJ983050 CSN983050 CIR983050 BYV983050 BOZ983050 BFD983050 AVH983050 ALL983050 ABP983050 RT983050 HX983050 E983050 WUJ917514 WKN917514 WAR917514 VQV917514 VGZ917514 UXD917514 UNH917514 UDL917514 TTP917514 TJT917514 SZX917514 SQB917514 SGF917514 RWJ917514 RMN917514 RCR917514 QSV917514 QIZ917514 PZD917514 PPH917514 PFL917514 OVP917514 OLT917514 OBX917514 NSB917514 NIF917514 MYJ917514 MON917514 MER917514 LUV917514 LKZ917514 LBD917514 KRH917514 KHL917514 JXP917514 JNT917514 JDX917514 IUB917514 IKF917514 IAJ917514 HQN917514 HGR917514 GWV917514 GMZ917514 GDD917514 FTH917514 FJL917514 EZP917514 EPT917514 EFX917514 DWB917514 DMF917514 DCJ917514 CSN917514 CIR917514 BYV917514 BOZ917514 BFD917514 AVH917514 ALL917514 ABP917514 RT917514 HX917514 E917514 WUJ851978 WKN851978 WAR851978 VQV851978 VGZ851978 UXD851978 UNH851978 UDL851978 TTP851978 TJT851978 SZX851978 SQB851978 SGF851978 RWJ851978 RMN851978 RCR851978 QSV851978 QIZ851978 PZD851978 PPH851978 PFL851978 OVP851978 OLT851978 OBX851978 NSB851978 NIF851978 MYJ851978 MON851978 MER851978 LUV851978 LKZ851978 LBD851978 KRH851978 KHL851978 JXP851978 JNT851978 JDX851978 IUB851978 IKF851978 IAJ851978 HQN851978 HGR851978 GWV851978 GMZ851978 GDD851978 FTH851978 FJL851978 EZP851978 EPT851978 EFX851978 DWB851978 DMF851978 DCJ851978 CSN851978 CIR851978 BYV851978 BOZ851978 BFD851978 AVH851978 ALL851978 ABP851978 RT851978 HX851978 E851978 WUJ786442 WKN786442 WAR786442 VQV786442 VGZ786442 UXD786442 UNH786442 UDL786442 TTP786442 TJT786442 SZX786442 SQB786442 SGF786442 RWJ786442 RMN786442 RCR786442 QSV786442 QIZ786442 PZD786442 PPH786442 PFL786442 OVP786442 OLT786442 OBX786442 NSB786442 NIF786442 MYJ786442 MON786442 MER786442 LUV786442 LKZ786442 LBD786442 KRH786442 KHL786442 JXP786442 JNT786442 JDX786442 IUB786442 IKF786442 IAJ786442 HQN786442 HGR786442 GWV786442 GMZ786442 GDD786442 FTH786442 FJL786442 EZP786442 EPT786442 EFX786442 DWB786442 DMF786442 DCJ786442 CSN786442 CIR786442 BYV786442 BOZ786442 BFD786442 AVH786442 ALL786442 ABP786442 RT786442 HX786442 E786442 WUJ720906 WKN720906 WAR720906 VQV720906 VGZ720906 UXD720906 UNH720906 UDL720906 TTP720906 TJT720906 SZX720906 SQB720906 SGF720906 RWJ720906 RMN720906 RCR720906 QSV720906 QIZ720906 PZD720906 PPH720906 PFL720906 OVP720906 OLT720906 OBX720906 NSB720906 NIF720906 MYJ720906 MON720906 MER720906 LUV720906 LKZ720906 LBD720906 KRH720906 KHL720906 JXP720906 JNT720906 JDX720906 IUB720906 IKF720906 IAJ720906 HQN720906 HGR720906 GWV720906 GMZ720906 GDD720906 FTH720906 FJL720906 EZP720906 EPT720906 EFX720906 DWB720906 DMF720906 DCJ720906 CSN720906 CIR720906 BYV720906 BOZ720906 BFD720906 AVH720906 ALL720906 ABP720906 RT720906 HX720906 E720906 WUJ655370 WKN655370 WAR655370 VQV655370 VGZ655370 UXD655370 UNH655370 UDL655370 TTP655370 TJT655370 SZX655370 SQB655370 SGF655370 RWJ655370 RMN655370 RCR655370 QSV655370 QIZ655370 PZD655370 PPH655370 PFL655370 OVP655370 OLT655370 OBX655370 NSB655370 NIF655370 MYJ655370 MON655370 MER655370 LUV655370 LKZ655370 LBD655370 KRH655370 KHL655370 JXP655370 JNT655370 JDX655370 IUB655370 IKF655370 IAJ655370 HQN655370 HGR655370 GWV655370 GMZ655370 GDD655370 FTH655370 FJL655370 EZP655370 EPT655370 EFX655370 DWB655370 DMF655370 DCJ655370 CSN655370 CIR655370 BYV655370 BOZ655370 BFD655370 AVH655370 ALL655370 ABP655370 RT655370 HX655370 E655370 WUJ589834 WKN589834 WAR589834 VQV589834 VGZ589834 UXD589834 UNH589834 UDL589834 TTP589834 TJT589834 SZX589834 SQB589834 SGF589834 RWJ589834 RMN589834 RCR589834 QSV589834 QIZ589834 PZD589834 PPH589834 PFL589834 OVP589834 OLT589834 OBX589834 NSB589834 NIF589834 MYJ589834 MON589834 MER589834 LUV589834 LKZ589834 LBD589834 KRH589834 KHL589834 JXP589834 JNT589834 JDX589834 IUB589834 IKF589834 IAJ589834 HQN589834 HGR589834 GWV589834 GMZ589834 GDD589834 FTH589834 FJL589834 EZP589834 EPT589834 EFX589834 DWB589834 DMF589834 DCJ589834 CSN589834 CIR589834 BYV589834 BOZ589834 BFD589834 AVH589834 ALL589834 ABP589834 RT589834 HX589834 E589834 WUJ524298 WKN524298 WAR524298 VQV524298 VGZ524298 UXD524298 UNH524298 UDL524298 TTP524298 TJT524298 SZX524298 SQB524298 SGF524298 RWJ524298 RMN524298 RCR524298 QSV524298 QIZ524298 PZD524298 PPH524298 PFL524298 OVP524298 OLT524298 OBX524298 NSB524298 NIF524298 MYJ524298 MON524298 MER524298 LUV524298 LKZ524298 LBD524298 KRH524298 KHL524298 JXP524298 JNT524298 JDX524298 IUB524298 IKF524298 IAJ524298 HQN524298 HGR524298 GWV524298 GMZ524298 GDD524298 FTH524298 FJL524298 EZP524298 EPT524298 EFX524298 DWB524298 DMF524298 DCJ524298 CSN524298 CIR524298 BYV524298 BOZ524298 BFD524298 AVH524298 ALL524298 ABP524298 RT524298 HX524298 E524298 WUJ458762 WKN458762 WAR458762 VQV458762 VGZ458762 UXD458762 UNH458762 UDL458762 TTP458762 TJT458762 SZX458762 SQB458762 SGF458762 RWJ458762 RMN458762 RCR458762 QSV458762 QIZ458762 PZD458762 PPH458762 PFL458762 OVP458762 OLT458762 OBX458762 NSB458762 NIF458762 MYJ458762 MON458762 MER458762 LUV458762 LKZ458762 LBD458762 KRH458762 KHL458762 JXP458762 JNT458762 JDX458762 IUB458762 IKF458762 IAJ458762 HQN458762 HGR458762 GWV458762 GMZ458762 GDD458762 FTH458762 FJL458762 EZP458762 EPT458762 EFX458762 DWB458762 DMF458762 DCJ458762 CSN458762 CIR458762 BYV458762 BOZ458762 BFD458762 AVH458762 ALL458762 ABP458762 RT458762 HX458762 E458762 WUJ393226 WKN393226 WAR393226 VQV393226 VGZ393226 UXD393226 UNH393226 UDL393226 TTP393226 TJT393226 SZX393226 SQB393226 SGF393226 RWJ393226 RMN393226 RCR393226 QSV393226 QIZ393226 PZD393226 PPH393226 PFL393226 OVP393226 OLT393226 OBX393226 NSB393226 NIF393226 MYJ393226 MON393226 MER393226 LUV393226 LKZ393226 LBD393226 KRH393226 KHL393226 JXP393226 JNT393226 JDX393226 IUB393226 IKF393226 IAJ393226 HQN393226 HGR393226 GWV393226 GMZ393226 GDD393226 FTH393226 FJL393226 EZP393226 EPT393226 EFX393226 DWB393226 DMF393226 DCJ393226 CSN393226 CIR393226 BYV393226 BOZ393226 BFD393226 AVH393226 ALL393226 ABP393226 RT393226 HX393226 E393226 WUJ327690 WKN327690 WAR327690 VQV327690 VGZ327690 UXD327690 UNH327690 UDL327690 TTP327690 TJT327690 SZX327690 SQB327690 SGF327690 RWJ327690 RMN327690 RCR327690 QSV327690 QIZ327690 PZD327690 PPH327690 PFL327690 OVP327690 OLT327690 OBX327690 NSB327690 NIF327690 MYJ327690 MON327690 MER327690 LUV327690 LKZ327690 LBD327690 KRH327690 KHL327690 JXP327690 JNT327690 JDX327690 IUB327690 IKF327690 IAJ327690 HQN327690 HGR327690 GWV327690 GMZ327690 GDD327690 FTH327690 FJL327690 EZP327690 EPT327690 EFX327690 DWB327690 DMF327690 DCJ327690 CSN327690 CIR327690 BYV327690 BOZ327690 BFD327690 AVH327690 ALL327690 ABP327690 RT327690 HX327690 E327690 WUJ262154 WKN262154 WAR262154 VQV262154 VGZ262154 UXD262154 UNH262154 UDL262154 TTP262154 TJT262154 SZX262154 SQB262154 SGF262154 RWJ262154 RMN262154 RCR262154 QSV262154 QIZ262154 PZD262154 PPH262154 PFL262154 OVP262154 OLT262154 OBX262154 NSB262154 NIF262154 MYJ262154 MON262154 MER262154 LUV262154 LKZ262154 LBD262154 KRH262154 KHL262154 JXP262154 JNT262154 JDX262154 IUB262154 IKF262154 IAJ262154 HQN262154 HGR262154 GWV262154 GMZ262154 GDD262154 FTH262154 FJL262154 EZP262154 EPT262154 EFX262154 DWB262154 DMF262154 DCJ262154 CSN262154 CIR262154 BYV262154 BOZ262154 BFD262154 AVH262154 ALL262154 ABP262154 RT262154 HX262154 E262154 WUJ196618 WKN196618 WAR196618 VQV196618 VGZ196618 UXD196618 UNH196618 UDL196618 TTP196618 TJT196618 SZX196618 SQB196618 SGF196618 RWJ196618 RMN196618 RCR196618 QSV196618 QIZ196618 PZD196618 PPH196618 PFL196618 OVP196618 OLT196618 OBX196618 NSB196618 NIF196618 MYJ196618 MON196618 MER196618 LUV196618 LKZ196618 LBD196618 KRH196618 KHL196618 JXP196618 JNT196618 JDX196618 IUB196618 IKF196618 IAJ196618 HQN196618 HGR196618 GWV196618 GMZ196618 GDD196618 FTH196618 FJL196618 EZP196618 EPT196618 EFX196618 DWB196618 DMF196618 DCJ196618 CSN196618 CIR196618 BYV196618 BOZ196618 BFD196618 AVH196618 ALL196618 ABP196618 RT196618 HX196618 E196618 WUJ131082 WKN131082 WAR131082 VQV131082 VGZ131082 UXD131082 UNH131082 UDL131082 TTP131082 TJT131082 SZX131082 SQB131082 SGF131082 RWJ131082 RMN131082 RCR131082 QSV131082 QIZ131082 PZD131082 PPH131082 PFL131082 OVP131082 OLT131082 OBX131082 NSB131082 NIF131082 MYJ131082 MON131082 MER131082 LUV131082 LKZ131082 LBD131082 KRH131082 KHL131082 JXP131082 JNT131082 JDX131082 IUB131082 IKF131082 IAJ131082 HQN131082 HGR131082 GWV131082 GMZ131082 GDD131082 FTH131082 FJL131082 EZP131082 EPT131082 EFX131082 DWB131082 DMF131082 DCJ131082 CSN131082 CIR131082 BYV131082 BOZ131082 BFD131082 AVH131082 ALL131082 ABP131082 RT131082 HX131082 E131082 WUJ65546 WKN65546 WAR65546 VQV65546 VGZ65546 UXD65546 UNH65546 UDL65546 TTP65546 TJT65546 SZX65546 SQB65546 SGF65546 RWJ65546 RMN65546 RCR65546 QSV65546 QIZ65546 PZD65546 PPH65546 PFL65546 OVP65546 OLT65546 OBX65546 NSB65546 NIF65546 MYJ65546 MON65546 MER65546 LUV65546 LKZ65546 LBD65546 KRH65546 KHL65546 JXP65546 JNT65546 JDX65546 IUB65546 IKF65546 IAJ65546 HQN65546 HGR65546 GWV65546 GMZ65546 GDD65546 FTH65546 FJL65546 EZP65546 EPT65546 EFX65546 DWB65546 DMF65546 DCJ65546 CSN65546 CIR65546 BYV65546 BOZ65546 BFD65546 AVH65546 ALL65546 ABP65546 RT65546 E65546 C9">
      <formula1>#REF!</formula1>
    </dataValidation>
  </dataValidations>
  <pageMargins left="0.17" right="0.17" top="0.28000000000000003" bottom="0.74803149606299213" header="0.31496062992125984" footer="0.31496062992125984"/>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36"/>
  <sheetViews>
    <sheetView view="pageBreakPreview" topLeftCell="A8" zoomScale="80" zoomScaleNormal="100" zoomScaleSheetLayoutView="80" workbookViewId="0">
      <selection activeCell="C21" sqref="C21"/>
    </sheetView>
  </sheetViews>
  <sheetFormatPr defaultRowHeight="13.2" x14ac:dyDescent="0.25"/>
  <cols>
    <col min="1" max="1" width="7.44140625" customWidth="1"/>
    <col min="2" max="2" width="37.5546875" customWidth="1"/>
    <col min="3" max="3" width="29.44140625" customWidth="1"/>
    <col min="4" max="4" width="18.33203125" customWidth="1"/>
    <col min="5" max="5" width="27.109375" customWidth="1"/>
    <col min="6" max="6" width="11" customWidth="1"/>
    <col min="7" max="7" width="8.44140625" customWidth="1"/>
    <col min="248" max="248" width="7.44140625" customWidth="1"/>
    <col min="249" max="249" width="37.5546875" customWidth="1"/>
    <col min="250" max="250" width="29.44140625" customWidth="1"/>
    <col min="251" max="251" width="18.33203125" customWidth="1"/>
    <col min="252" max="252" width="27.109375" customWidth="1"/>
    <col min="253" max="253" width="11" customWidth="1"/>
    <col min="254" max="254" width="8.44140625" customWidth="1"/>
    <col min="260" max="260" width="64" customWidth="1"/>
    <col min="265" max="265" width="11.44140625" customWidth="1"/>
    <col min="266" max="266" width="14.5546875" customWidth="1"/>
    <col min="504" max="504" width="7.44140625" customWidth="1"/>
    <col min="505" max="505" width="37.5546875" customWidth="1"/>
    <col min="506" max="506" width="29.44140625" customWidth="1"/>
    <col min="507" max="507" width="18.33203125" customWidth="1"/>
    <col min="508" max="508" width="27.109375" customWidth="1"/>
    <col min="509" max="509" width="11" customWidth="1"/>
    <col min="510" max="510" width="8.44140625" customWidth="1"/>
    <col min="516" max="516" width="64" customWidth="1"/>
    <col min="521" max="521" width="11.44140625" customWidth="1"/>
    <col min="522" max="522" width="14.5546875" customWidth="1"/>
    <col min="760" max="760" width="7.44140625" customWidth="1"/>
    <col min="761" max="761" width="37.5546875" customWidth="1"/>
    <col min="762" max="762" width="29.44140625" customWidth="1"/>
    <col min="763" max="763" width="18.33203125" customWidth="1"/>
    <col min="764" max="764" width="27.109375" customWidth="1"/>
    <col min="765" max="765" width="11" customWidth="1"/>
    <col min="766" max="766" width="8.44140625" customWidth="1"/>
    <col min="772" max="772" width="64" customWidth="1"/>
    <col min="777" max="777" width="11.44140625" customWidth="1"/>
    <col min="778" max="778" width="14.5546875" customWidth="1"/>
    <col min="1016" max="1016" width="7.44140625" customWidth="1"/>
    <col min="1017" max="1017" width="37.5546875" customWidth="1"/>
    <col min="1018" max="1018" width="29.44140625" customWidth="1"/>
    <col min="1019" max="1019" width="18.33203125" customWidth="1"/>
    <col min="1020" max="1020" width="27.109375" customWidth="1"/>
    <col min="1021" max="1021" width="11" customWidth="1"/>
    <col min="1022" max="1022" width="8.44140625" customWidth="1"/>
    <col min="1028" max="1028" width="64" customWidth="1"/>
    <col min="1033" max="1033" width="11.44140625" customWidth="1"/>
    <col min="1034" max="1034" width="14.5546875" customWidth="1"/>
    <col min="1272" max="1272" width="7.44140625" customWidth="1"/>
    <col min="1273" max="1273" width="37.5546875" customWidth="1"/>
    <col min="1274" max="1274" width="29.44140625" customWidth="1"/>
    <col min="1275" max="1275" width="18.33203125" customWidth="1"/>
    <col min="1276" max="1276" width="27.109375" customWidth="1"/>
    <col min="1277" max="1277" width="11" customWidth="1"/>
    <col min="1278" max="1278" width="8.44140625" customWidth="1"/>
    <col min="1284" max="1284" width="64" customWidth="1"/>
    <col min="1289" max="1289" width="11.44140625" customWidth="1"/>
    <col min="1290" max="1290" width="14.5546875" customWidth="1"/>
    <col min="1528" max="1528" width="7.44140625" customWidth="1"/>
    <col min="1529" max="1529" width="37.5546875" customWidth="1"/>
    <col min="1530" max="1530" width="29.44140625" customWidth="1"/>
    <col min="1531" max="1531" width="18.33203125" customWidth="1"/>
    <col min="1532" max="1532" width="27.109375" customWidth="1"/>
    <col min="1533" max="1533" width="11" customWidth="1"/>
    <col min="1534" max="1534" width="8.44140625" customWidth="1"/>
    <col min="1540" max="1540" width="64" customWidth="1"/>
    <col min="1545" max="1545" width="11.44140625" customWidth="1"/>
    <col min="1546" max="1546" width="14.5546875" customWidth="1"/>
    <col min="1784" max="1784" width="7.44140625" customWidth="1"/>
    <col min="1785" max="1785" width="37.5546875" customWidth="1"/>
    <col min="1786" max="1786" width="29.44140625" customWidth="1"/>
    <col min="1787" max="1787" width="18.33203125" customWidth="1"/>
    <col min="1788" max="1788" width="27.109375" customWidth="1"/>
    <col min="1789" max="1789" width="11" customWidth="1"/>
    <col min="1790" max="1790" width="8.44140625" customWidth="1"/>
    <col min="1796" max="1796" width="64" customWidth="1"/>
    <col min="1801" max="1801" width="11.44140625" customWidth="1"/>
    <col min="1802" max="1802" width="14.5546875" customWidth="1"/>
    <col min="2040" max="2040" width="7.44140625" customWidth="1"/>
    <col min="2041" max="2041" width="37.5546875" customWidth="1"/>
    <col min="2042" max="2042" width="29.44140625" customWidth="1"/>
    <col min="2043" max="2043" width="18.33203125" customWidth="1"/>
    <col min="2044" max="2044" width="27.109375" customWidth="1"/>
    <col min="2045" max="2045" width="11" customWidth="1"/>
    <col min="2046" max="2046" width="8.44140625" customWidth="1"/>
    <col min="2052" max="2052" width="64" customWidth="1"/>
    <col min="2057" max="2057" width="11.44140625" customWidth="1"/>
    <col min="2058" max="2058" width="14.5546875" customWidth="1"/>
    <col min="2296" max="2296" width="7.44140625" customWidth="1"/>
    <col min="2297" max="2297" width="37.5546875" customWidth="1"/>
    <col min="2298" max="2298" width="29.44140625" customWidth="1"/>
    <col min="2299" max="2299" width="18.33203125" customWidth="1"/>
    <col min="2300" max="2300" width="27.109375" customWidth="1"/>
    <col min="2301" max="2301" width="11" customWidth="1"/>
    <col min="2302" max="2302" width="8.44140625" customWidth="1"/>
    <col min="2308" max="2308" width="64" customWidth="1"/>
    <col min="2313" max="2313" width="11.44140625" customWidth="1"/>
    <col min="2314" max="2314" width="14.5546875" customWidth="1"/>
    <col min="2552" max="2552" width="7.44140625" customWidth="1"/>
    <col min="2553" max="2553" width="37.5546875" customWidth="1"/>
    <col min="2554" max="2554" width="29.44140625" customWidth="1"/>
    <col min="2555" max="2555" width="18.33203125" customWidth="1"/>
    <col min="2556" max="2556" width="27.109375" customWidth="1"/>
    <col min="2557" max="2557" width="11" customWidth="1"/>
    <col min="2558" max="2558" width="8.44140625" customWidth="1"/>
    <col min="2564" max="2564" width="64" customWidth="1"/>
    <col min="2569" max="2569" width="11.44140625" customWidth="1"/>
    <col min="2570" max="2570" width="14.5546875" customWidth="1"/>
    <col min="2808" max="2808" width="7.44140625" customWidth="1"/>
    <col min="2809" max="2809" width="37.5546875" customWidth="1"/>
    <col min="2810" max="2810" width="29.44140625" customWidth="1"/>
    <col min="2811" max="2811" width="18.33203125" customWidth="1"/>
    <col min="2812" max="2812" width="27.109375" customWidth="1"/>
    <col min="2813" max="2813" width="11" customWidth="1"/>
    <col min="2814" max="2814" width="8.44140625" customWidth="1"/>
    <col min="2820" max="2820" width="64" customWidth="1"/>
    <col min="2825" max="2825" width="11.44140625" customWidth="1"/>
    <col min="2826" max="2826" width="14.5546875" customWidth="1"/>
    <col min="3064" max="3064" width="7.44140625" customWidth="1"/>
    <col min="3065" max="3065" width="37.5546875" customWidth="1"/>
    <col min="3066" max="3066" width="29.44140625" customWidth="1"/>
    <col min="3067" max="3067" width="18.33203125" customWidth="1"/>
    <col min="3068" max="3068" width="27.109375" customWidth="1"/>
    <col min="3069" max="3069" width="11" customWidth="1"/>
    <col min="3070" max="3070" width="8.44140625" customWidth="1"/>
    <col min="3076" max="3076" width="64" customWidth="1"/>
    <col min="3081" max="3081" width="11.44140625" customWidth="1"/>
    <col min="3082" max="3082" width="14.5546875" customWidth="1"/>
    <col min="3320" max="3320" width="7.44140625" customWidth="1"/>
    <col min="3321" max="3321" width="37.5546875" customWidth="1"/>
    <col min="3322" max="3322" width="29.44140625" customWidth="1"/>
    <col min="3323" max="3323" width="18.33203125" customWidth="1"/>
    <col min="3324" max="3324" width="27.109375" customWidth="1"/>
    <col min="3325" max="3325" width="11" customWidth="1"/>
    <col min="3326" max="3326" width="8.44140625" customWidth="1"/>
    <col min="3332" max="3332" width="64" customWidth="1"/>
    <col min="3337" max="3337" width="11.44140625" customWidth="1"/>
    <col min="3338" max="3338" width="14.5546875" customWidth="1"/>
    <col min="3576" max="3576" width="7.44140625" customWidth="1"/>
    <col min="3577" max="3577" width="37.5546875" customWidth="1"/>
    <col min="3578" max="3578" width="29.44140625" customWidth="1"/>
    <col min="3579" max="3579" width="18.33203125" customWidth="1"/>
    <col min="3580" max="3580" width="27.109375" customWidth="1"/>
    <col min="3581" max="3581" width="11" customWidth="1"/>
    <col min="3582" max="3582" width="8.44140625" customWidth="1"/>
    <col min="3588" max="3588" width="64" customWidth="1"/>
    <col min="3593" max="3593" width="11.44140625" customWidth="1"/>
    <col min="3594" max="3594" width="14.5546875" customWidth="1"/>
    <col min="3832" max="3832" width="7.44140625" customWidth="1"/>
    <col min="3833" max="3833" width="37.5546875" customWidth="1"/>
    <col min="3834" max="3834" width="29.44140625" customWidth="1"/>
    <col min="3835" max="3835" width="18.33203125" customWidth="1"/>
    <col min="3836" max="3836" width="27.109375" customWidth="1"/>
    <col min="3837" max="3837" width="11" customWidth="1"/>
    <col min="3838" max="3838" width="8.44140625" customWidth="1"/>
    <col min="3844" max="3844" width="64" customWidth="1"/>
    <col min="3849" max="3849" width="11.44140625" customWidth="1"/>
    <col min="3850" max="3850" width="14.5546875" customWidth="1"/>
    <col min="4088" max="4088" width="7.44140625" customWidth="1"/>
    <col min="4089" max="4089" width="37.5546875" customWidth="1"/>
    <col min="4090" max="4090" width="29.44140625" customWidth="1"/>
    <col min="4091" max="4091" width="18.33203125" customWidth="1"/>
    <col min="4092" max="4092" width="27.109375" customWidth="1"/>
    <col min="4093" max="4093" width="11" customWidth="1"/>
    <col min="4094" max="4094" width="8.44140625" customWidth="1"/>
    <col min="4100" max="4100" width="64" customWidth="1"/>
    <col min="4105" max="4105" width="11.44140625" customWidth="1"/>
    <col min="4106" max="4106" width="14.5546875" customWidth="1"/>
    <col min="4344" max="4344" width="7.44140625" customWidth="1"/>
    <col min="4345" max="4345" width="37.5546875" customWidth="1"/>
    <col min="4346" max="4346" width="29.44140625" customWidth="1"/>
    <col min="4347" max="4347" width="18.33203125" customWidth="1"/>
    <col min="4348" max="4348" width="27.109375" customWidth="1"/>
    <col min="4349" max="4349" width="11" customWidth="1"/>
    <col min="4350" max="4350" width="8.44140625" customWidth="1"/>
    <col min="4356" max="4356" width="64" customWidth="1"/>
    <col min="4361" max="4361" width="11.44140625" customWidth="1"/>
    <col min="4362" max="4362" width="14.5546875" customWidth="1"/>
    <col min="4600" max="4600" width="7.44140625" customWidth="1"/>
    <col min="4601" max="4601" width="37.5546875" customWidth="1"/>
    <col min="4602" max="4602" width="29.44140625" customWidth="1"/>
    <col min="4603" max="4603" width="18.33203125" customWidth="1"/>
    <col min="4604" max="4604" width="27.109375" customWidth="1"/>
    <col min="4605" max="4605" width="11" customWidth="1"/>
    <col min="4606" max="4606" width="8.44140625" customWidth="1"/>
    <col min="4612" max="4612" width="64" customWidth="1"/>
    <col min="4617" max="4617" width="11.44140625" customWidth="1"/>
    <col min="4618" max="4618" width="14.5546875" customWidth="1"/>
    <col min="4856" max="4856" width="7.44140625" customWidth="1"/>
    <col min="4857" max="4857" width="37.5546875" customWidth="1"/>
    <col min="4858" max="4858" width="29.44140625" customWidth="1"/>
    <col min="4859" max="4859" width="18.33203125" customWidth="1"/>
    <col min="4860" max="4860" width="27.109375" customWidth="1"/>
    <col min="4861" max="4861" width="11" customWidth="1"/>
    <col min="4862" max="4862" width="8.44140625" customWidth="1"/>
    <col min="4868" max="4868" width="64" customWidth="1"/>
    <col min="4873" max="4873" width="11.44140625" customWidth="1"/>
    <col min="4874" max="4874" width="14.5546875" customWidth="1"/>
    <col min="5112" max="5112" width="7.44140625" customWidth="1"/>
    <col min="5113" max="5113" width="37.5546875" customWidth="1"/>
    <col min="5114" max="5114" width="29.44140625" customWidth="1"/>
    <col min="5115" max="5115" width="18.33203125" customWidth="1"/>
    <col min="5116" max="5116" width="27.109375" customWidth="1"/>
    <col min="5117" max="5117" width="11" customWidth="1"/>
    <col min="5118" max="5118" width="8.44140625" customWidth="1"/>
    <col min="5124" max="5124" width="64" customWidth="1"/>
    <col min="5129" max="5129" width="11.44140625" customWidth="1"/>
    <col min="5130" max="5130" width="14.5546875" customWidth="1"/>
    <col min="5368" max="5368" width="7.44140625" customWidth="1"/>
    <col min="5369" max="5369" width="37.5546875" customWidth="1"/>
    <col min="5370" max="5370" width="29.44140625" customWidth="1"/>
    <col min="5371" max="5371" width="18.33203125" customWidth="1"/>
    <col min="5372" max="5372" width="27.109375" customWidth="1"/>
    <col min="5373" max="5373" width="11" customWidth="1"/>
    <col min="5374" max="5374" width="8.44140625" customWidth="1"/>
    <col min="5380" max="5380" width="64" customWidth="1"/>
    <col min="5385" max="5385" width="11.44140625" customWidth="1"/>
    <col min="5386" max="5386" width="14.5546875" customWidth="1"/>
    <col min="5624" max="5624" width="7.44140625" customWidth="1"/>
    <col min="5625" max="5625" width="37.5546875" customWidth="1"/>
    <col min="5626" max="5626" width="29.44140625" customWidth="1"/>
    <col min="5627" max="5627" width="18.33203125" customWidth="1"/>
    <col min="5628" max="5628" width="27.109375" customWidth="1"/>
    <col min="5629" max="5629" width="11" customWidth="1"/>
    <col min="5630" max="5630" width="8.44140625" customWidth="1"/>
    <col min="5636" max="5636" width="64" customWidth="1"/>
    <col min="5641" max="5641" width="11.44140625" customWidth="1"/>
    <col min="5642" max="5642" width="14.5546875" customWidth="1"/>
    <col min="5880" max="5880" width="7.44140625" customWidth="1"/>
    <col min="5881" max="5881" width="37.5546875" customWidth="1"/>
    <col min="5882" max="5882" width="29.44140625" customWidth="1"/>
    <col min="5883" max="5883" width="18.33203125" customWidth="1"/>
    <col min="5884" max="5884" width="27.109375" customWidth="1"/>
    <col min="5885" max="5885" width="11" customWidth="1"/>
    <col min="5886" max="5886" width="8.44140625" customWidth="1"/>
    <col min="5892" max="5892" width="64" customWidth="1"/>
    <col min="5897" max="5897" width="11.44140625" customWidth="1"/>
    <col min="5898" max="5898" width="14.5546875" customWidth="1"/>
    <col min="6136" max="6136" width="7.44140625" customWidth="1"/>
    <col min="6137" max="6137" width="37.5546875" customWidth="1"/>
    <col min="6138" max="6138" width="29.44140625" customWidth="1"/>
    <col min="6139" max="6139" width="18.33203125" customWidth="1"/>
    <col min="6140" max="6140" width="27.109375" customWidth="1"/>
    <col min="6141" max="6141" width="11" customWidth="1"/>
    <col min="6142" max="6142" width="8.44140625" customWidth="1"/>
    <col min="6148" max="6148" width="64" customWidth="1"/>
    <col min="6153" max="6153" width="11.44140625" customWidth="1"/>
    <col min="6154" max="6154" width="14.5546875" customWidth="1"/>
    <col min="6392" max="6392" width="7.44140625" customWidth="1"/>
    <col min="6393" max="6393" width="37.5546875" customWidth="1"/>
    <col min="6394" max="6394" width="29.44140625" customWidth="1"/>
    <col min="6395" max="6395" width="18.33203125" customWidth="1"/>
    <col min="6396" max="6396" width="27.109375" customWidth="1"/>
    <col min="6397" max="6397" width="11" customWidth="1"/>
    <col min="6398" max="6398" width="8.44140625" customWidth="1"/>
    <col min="6404" max="6404" width="64" customWidth="1"/>
    <col min="6409" max="6409" width="11.44140625" customWidth="1"/>
    <col min="6410" max="6410" width="14.5546875" customWidth="1"/>
    <col min="6648" max="6648" width="7.44140625" customWidth="1"/>
    <col min="6649" max="6649" width="37.5546875" customWidth="1"/>
    <col min="6650" max="6650" width="29.44140625" customWidth="1"/>
    <col min="6651" max="6651" width="18.33203125" customWidth="1"/>
    <col min="6652" max="6652" width="27.109375" customWidth="1"/>
    <col min="6653" max="6653" width="11" customWidth="1"/>
    <col min="6654" max="6654" width="8.44140625" customWidth="1"/>
    <col min="6660" max="6660" width="64" customWidth="1"/>
    <col min="6665" max="6665" width="11.44140625" customWidth="1"/>
    <col min="6666" max="6666" width="14.5546875" customWidth="1"/>
    <col min="6904" max="6904" width="7.44140625" customWidth="1"/>
    <col min="6905" max="6905" width="37.5546875" customWidth="1"/>
    <col min="6906" max="6906" width="29.44140625" customWidth="1"/>
    <col min="6907" max="6907" width="18.33203125" customWidth="1"/>
    <col min="6908" max="6908" width="27.109375" customWidth="1"/>
    <col min="6909" max="6909" width="11" customWidth="1"/>
    <col min="6910" max="6910" width="8.44140625" customWidth="1"/>
    <col min="6916" max="6916" width="64" customWidth="1"/>
    <col min="6921" max="6921" width="11.44140625" customWidth="1"/>
    <col min="6922" max="6922" width="14.5546875" customWidth="1"/>
    <col min="7160" max="7160" width="7.44140625" customWidth="1"/>
    <col min="7161" max="7161" width="37.5546875" customWidth="1"/>
    <col min="7162" max="7162" width="29.44140625" customWidth="1"/>
    <col min="7163" max="7163" width="18.33203125" customWidth="1"/>
    <col min="7164" max="7164" width="27.109375" customWidth="1"/>
    <col min="7165" max="7165" width="11" customWidth="1"/>
    <col min="7166" max="7166" width="8.44140625" customWidth="1"/>
    <col min="7172" max="7172" width="64" customWidth="1"/>
    <col min="7177" max="7177" width="11.44140625" customWidth="1"/>
    <col min="7178" max="7178" width="14.5546875" customWidth="1"/>
    <col min="7416" max="7416" width="7.44140625" customWidth="1"/>
    <col min="7417" max="7417" width="37.5546875" customWidth="1"/>
    <col min="7418" max="7418" width="29.44140625" customWidth="1"/>
    <col min="7419" max="7419" width="18.33203125" customWidth="1"/>
    <col min="7420" max="7420" width="27.109375" customWidth="1"/>
    <col min="7421" max="7421" width="11" customWidth="1"/>
    <col min="7422" max="7422" width="8.44140625" customWidth="1"/>
    <col min="7428" max="7428" width="64" customWidth="1"/>
    <col min="7433" max="7433" width="11.44140625" customWidth="1"/>
    <col min="7434" max="7434" width="14.5546875" customWidth="1"/>
    <col min="7672" max="7672" width="7.44140625" customWidth="1"/>
    <col min="7673" max="7673" width="37.5546875" customWidth="1"/>
    <col min="7674" max="7674" width="29.44140625" customWidth="1"/>
    <col min="7675" max="7675" width="18.33203125" customWidth="1"/>
    <col min="7676" max="7676" width="27.109375" customWidth="1"/>
    <col min="7677" max="7677" width="11" customWidth="1"/>
    <col min="7678" max="7678" width="8.44140625" customWidth="1"/>
    <col min="7684" max="7684" width="64" customWidth="1"/>
    <col min="7689" max="7689" width="11.44140625" customWidth="1"/>
    <col min="7690" max="7690" width="14.5546875" customWidth="1"/>
    <col min="7928" max="7928" width="7.44140625" customWidth="1"/>
    <col min="7929" max="7929" width="37.5546875" customWidth="1"/>
    <col min="7930" max="7930" width="29.44140625" customWidth="1"/>
    <col min="7931" max="7931" width="18.33203125" customWidth="1"/>
    <col min="7932" max="7932" width="27.109375" customWidth="1"/>
    <col min="7933" max="7933" width="11" customWidth="1"/>
    <col min="7934" max="7934" width="8.44140625" customWidth="1"/>
    <col min="7940" max="7940" width="64" customWidth="1"/>
    <col min="7945" max="7945" width="11.44140625" customWidth="1"/>
    <col min="7946" max="7946" width="14.5546875" customWidth="1"/>
    <col min="8184" max="8184" width="7.44140625" customWidth="1"/>
    <col min="8185" max="8185" width="37.5546875" customWidth="1"/>
    <col min="8186" max="8186" width="29.44140625" customWidth="1"/>
    <col min="8187" max="8187" width="18.33203125" customWidth="1"/>
    <col min="8188" max="8188" width="27.109375" customWidth="1"/>
    <col min="8189" max="8189" width="11" customWidth="1"/>
    <col min="8190" max="8190" width="8.44140625" customWidth="1"/>
    <col min="8196" max="8196" width="64" customWidth="1"/>
    <col min="8201" max="8201" width="11.44140625" customWidth="1"/>
    <col min="8202" max="8202" width="14.5546875" customWidth="1"/>
    <col min="8440" max="8440" width="7.44140625" customWidth="1"/>
    <col min="8441" max="8441" width="37.5546875" customWidth="1"/>
    <col min="8442" max="8442" width="29.44140625" customWidth="1"/>
    <col min="8443" max="8443" width="18.33203125" customWidth="1"/>
    <col min="8444" max="8444" width="27.109375" customWidth="1"/>
    <col min="8445" max="8445" width="11" customWidth="1"/>
    <col min="8446" max="8446" width="8.44140625" customWidth="1"/>
    <col min="8452" max="8452" width="64" customWidth="1"/>
    <col min="8457" max="8457" width="11.44140625" customWidth="1"/>
    <col min="8458" max="8458" width="14.5546875" customWidth="1"/>
    <col min="8696" max="8696" width="7.44140625" customWidth="1"/>
    <col min="8697" max="8697" width="37.5546875" customWidth="1"/>
    <col min="8698" max="8698" width="29.44140625" customWidth="1"/>
    <col min="8699" max="8699" width="18.33203125" customWidth="1"/>
    <col min="8700" max="8700" width="27.109375" customWidth="1"/>
    <col min="8701" max="8701" width="11" customWidth="1"/>
    <col min="8702" max="8702" width="8.44140625" customWidth="1"/>
    <col min="8708" max="8708" width="64" customWidth="1"/>
    <col min="8713" max="8713" width="11.44140625" customWidth="1"/>
    <col min="8714" max="8714" width="14.5546875" customWidth="1"/>
    <col min="8952" max="8952" width="7.44140625" customWidth="1"/>
    <col min="8953" max="8953" width="37.5546875" customWidth="1"/>
    <col min="8954" max="8954" width="29.44140625" customWidth="1"/>
    <col min="8955" max="8955" width="18.33203125" customWidth="1"/>
    <col min="8956" max="8956" width="27.109375" customWidth="1"/>
    <col min="8957" max="8957" width="11" customWidth="1"/>
    <col min="8958" max="8958" width="8.44140625" customWidth="1"/>
    <col min="8964" max="8964" width="64" customWidth="1"/>
    <col min="8969" max="8969" width="11.44140625" customWidth="1"/>
    <col min="8970" max="8970" width="14.5546875" customWidth="1"/>
    <col min="9208" max="9208" width="7.44140625" customWidth="1"/>
    <col min="9209" max="9209" width="37.5546875" customWidth="1"/>
    <col min="9210" max="9210" width="29.44140625" customWidth="1"/>
    <col min="9211" max="9211" width="18.33203125" customWidth="1"/>
    <col min="9212" max="9212" width="27.109375" customWidth="1"/>
    <col min="9213" max="9213" width="11" customWidth="1"/>
    <col min="9214" max="9214" width="8.44140625" customWidth="1"/>
    <col min="9220" max="9220" width="64" customWidth="1"/>
    <col min="9225" max="9225" width="11.44140625" customWidth="1"/>
    <col min="9226" max="9226" width="14.5546875" customWidth="1"/>
    <col min="9464" max="9464" width="7.44140625" customWidth="1"/>
    <col min="9465" max="9465" width="37.5546875" customWidth="1"/>
    <col min="9466" max="9466" width="29.44140625" customWidth="1"/>
    <col min="9467" max="9467" width="18.33203125" customWidth="1"/>
    <col min="9468" max="9468" width="27.109375" customWidth="1"/>
    <col min="9469" max="9469" width="11" customWidth="1"/>
    <col min="9470" max="9470" width="8.44140625" customWidth="1"/>
    <col min="9476" max="9476" width="64" customWidth="1"/>
    <col min="9481" max="9481" width="11.44140625" customWidth="1"/>
    <col min="9482" max="9482" width="14.5546875" customWidth="1"/>
    <col min="9720" max="9720" width="7.44140625" customWidth="1"/>
    <col min="9721" max="9721" width="37.5546875" customWidth="1"/>
    <col min="9722" max="9722" width="29.44140625" customWidth="1"/>
    <col min="9723" max="9723" width="18.33203125" customWidth="1"/>
    <col min="9724" max="9724" width="27.109375" customWidth="1"/>
    <col min="9725" max="9725" width="11" customWidth="1"/>
    <col min="9726" max="9726" width="8.44140625" customWidth="1"/>
    <col min="9732" max="9732" width="64" customWidth="1"/>
    <col min="9737" max="9737" width="11.44140625" customWidth="1"/>
    <col min="9738" max="9738" width="14.5546875" customWidth="1"/>
    <col min="9976" max="9976" width="7.44140625" customWidth="1"/>
    <col min="9977" max="9977" width="37.5546875" customWidth="1"/>
    <col min="9978" max="9978" width="29.44140625" customWidth="1"/>
    <col min="9979" max="9979" width="18.33203125" customWidth="1"/>
    <col min="9980" max="9980" width="27.109375" customWidth="1"/>
    <col min="9981" max="9981" width="11" customWidth="1"/>
    <col min="9982" max="9982" width="8.44140625" customWidth="1"/>
    <col min="9988" max="9988" width="64" customWidth="1"/>
    <col min="9993" max="9993" width="11.44140625" customWidth="1"/>
    <col min="9994" max="9994" width="14.5546875" customWidth="1"/>
    <col min="10232" max="10232" width="7.44140625" customWidth="1"/>
    <col min="10233" max="10233" width="37.5546875" customWidth="1"/>
    <col min="10234" max="10234" width="29.44140625" customWidth="1"/>
    <col min="10235" max="10235" width="18.33203125" customWidth="1"/>
    <col min="10236" max="10236" width="27.109375" customWidth="1"/>
    <col min="10237" max="10237" width="11" customWidth="1"/>
    <col min="10238" max="10238" width="8.44140625" customWidth="1"/>
    <col min="10244" max="10244" width="64" customWidth="1"/>
    <col min="10249" max="10249" width="11.44140625" customWidth="1"/>
    <col min="10250" max="10250" width="14.5546875" customWidth="1"/>
    <col min="10488" max="10488" width="7.44140625" customWidth="1"/>
    <col min="10489" max="10489" width="37.5546875" customWidth="1"/>
    <col min="10490" max="10490" width="29.44140625" customWidth="1"/>
    <col min="10491" max="10491" width="18.33203125" customWidth="1"/>
    <col min="10492" max="10492" width="27.109375" customWidth="1"/>
    <col min="10493" max="10493" width="11" customWidth="1"/>
    <col min="10494" max="10494" width="8.44140625" customWidth="1"/>
    <col min="10500" max="10500" width="64" customWidth="1"/>
    <col min="10505" max="10505" width="11.44140625" customWidth="1"/>
    <col min="10506" max="10506" width="14.5546875" customWidth="1"/>
    <col min="10744" max="10744" width="7.44140625" customWidth="1"/>
    <col min="10745" max="10745" width="37.5546875" customWidth="1"/>
    <col min="10746" max="10746" width="29.44140625" customWidth="1"/>
    <col min="10747" max="10747" width="18.33203125" customWidth="1"/>
    <col min="10748" max="10748" width="27.109375" customWidth="1"/>
    <col min="10749" max="10749" width="11" customWidth="1"/>
    <col min="10750" max="10750" width="8.44140625" customWidth="1"/>
    <col min="10756" max="10756" width="64" customWidth="1"/>
    <col min="10761" max="10761" width="11.44140625" customWidth="1"/>
    <col min="10762" max="10762" width="14.5546875" customWidth="1"/>
    <col min="11000" max="11000" width="7.44140625" customWidth="1"/>
    <col min="11001" max="11001" width="37.5546875" customWidth="1"/>
    <col min="11002" max="11002" width="29.44140625" customWidth="1"/>
    <col min="11003" max="11003" width="18.33203125" customWidth="1"/>
    <col min="11004" max="11004" width="27.109375" customWidth="1"/>
    <col min="11005" max="11005" width="11" customWidth="1"/>
    <col min="11006" max="11006" width="8.44140625" customWidth="1"/>
    <col min="11012" max="11012" width="64" customWidth="1"/>
    <col min="11017" max="11017" width="11.44140625" customWidth="1"/>
    <col min="11018" max="11018" width="14.5546875" customWidth="1"/>
    <col min="11256" max="11256" width="7.44140625" customWidth="1"/>
    <col min="11257" max="11257" width="37.5546875" customWidth="1"/>
    <col min="11258" max="11258" width="29.44140625" customWidth="1"/>
    <col min="11259" max="11259" width="18.33203125" customWidth="1"/>
    <col min="11260" max="11260" width="27.109375" customWidth="1"/>
    <col min="11261" max="11261" width="11" customWidth="1"/>
    <col min="11262" max="11262" width="8.44140625" customWidth="1"/>
    <col min="11268" max="11268" width="64" customWidth="1"/>
    <col min="11273" max="11273" width="11.44140625" customWidth="1"/>
    <col min="11274" max="11274" width="14.5546875" customWidth="1"/>
    <col min="11512" max="11512" width="7.44140625" customWidth="1"/>
    <col min="11513" max="11513" width="37.5546875" customWidth="1"/>
    <col min="11514" max="11514" width="29.44140625" customWidth="1"/>
    <col min="11515" max="11515" width="18.33203125" customWidth="1"/>
    <col min="11516" max="11516" width="27.109375" customWidth="1"/>
    <col min="11517" max="11517" width="11" customWidth="1"/>
    <col min="11518" max="11518" width="8.44140625" customWidth="1"/>
    <col min="11524" max="11524" width="64" customWidth="1"/>
    <col min="11529" max="11529" width="11.44140625" customWidth="1"/>
    <col min="11530" max="11530" width="14.5546875" customWidth="1"/>
    <col min="11768" max="11768" width="7.44140625" customWidth="1"/>
    <col min="11769" max="11769" width="37.5546875" customWidth="1"/>
    <col min="11770" max="11770" width="29.44140625" customWidth="1"/>
    <col min="11771" max="11771" width="18.33203125" customWidth="1"/>
    <col min="11772" max="11772" width="27.109375" customWidth="1"/>
    <col min="11773" max="11773" width="11" customWidth="1"/>
    <col min="11774" max="11774" width="8.44140625" customWidth="1"/>
    <col min="11780" max="11780" width="64" customWidth="1"/>
    <col min="11785" max="11785" width="11.44140625" customWidth="1"/>
    <col min="11786" max="11786" width="14.5546875" customWidth="1"/>
    <col min="12024" max="12024" width="7.44140625" customWidth="1"/>
    <col min="12025" max="12025" width="37.5546875" customWidth="1"/>
    <col min="12026" max="12026" width="29.44140625" customWidth="1"/>
    <col min="12027" max="12027" width="18.33203125" customWidth="1"/>
    <col min="12028" max="12028" width="27.109375" customWidth="1"/>
    <col min="12029" max="12029" width="11" customWidth="1"/>
    <col min="12030" max="12030" width="8.44140625" customWidth="1"/>
    <col min="12036" max="12036" width="64" customWidth="1"/>
    <col min="12041" max="12041" width="11.44140625" customWidth="1"/>
    <col min="12042" max="12042" width="14.5546875" customWidth="1"/>
    <col min="12280" max="12280" width="7.44140625" customWidth="1"/>
    <col min="12281" max="12281" width="37.5546875" customWidth="1"/>
    <col min="12282" max="12282" width="29.44140625" customWidth="1"/>
    <col min="12283" max="12283" width="18.33203125" customWidth="1"/>
    <col min="12284" max="12284" width="27.109375" customWidth="1"/>
    <col min="12285" max="12285" width="11" customWidth="1"/>
    <col min="12286" max="12286" width="8.44140625" customWidth="1"/>
    <col min="12292" max="12292" width="64" customWidth="1"/>
    <col min="12297" max="12297" width="11.44140625" customWidth="1"/>
    <col min="12298" max="12298" width="14.5546875" customWidth="1"/>
    <col min="12536" max="12536" width="7.44140625" customWidth="1"/>
    <col min="12537" max="12537" width="37.5546875" customWidth="1"/>
    <col min="12538" max="12538" width="29.44140625" customWidth="1"/>
    <col min="12539" max="12539" width="18.33203125" customWidth="1"/>
    <col min="12540" max="12540" width="27.109375" customWidth="1"/>
    <col min="12541" max="12541" width="11" customWidth="1"/>
    <col min="12542" max="12542" width="8.44140625" customWidth="1"/>
    <col min="12548" max="12548" width="64" customWidth="1"/>
    <col min="12553" max="12553" width="11.44140625" customWidth="1"/>
    <col min="12554" max="12554" width="14.5546875" customWidth="1"/>
    <col min="12792" max="12792" width="7.44140625" customWidth="1"/>
    <col min="12793" max="12793" width="37.5546875" customWidth="1"/>
    <col min="12794" max="12794" width="29.44140625" customWidth="1"/>
    <col min="12795" max="12795" width="18.33203125" customWidth="1"/>
    <col min="12796" max="12796" width="27.109375" customWidth="1"/>
    <col min="12797" max="12797" width="11" customWidth="1"/>
    <col min="12798" max="12798" width="8.44140625" customWidth="1"/>
    <col min="12804" max="12804" width="64" customWidth="1"/>
    <col min="12809" max="12809" width="11.44140625" customWidth="1"/>
    <col min="12810" max="12810" width="14.5546875" customWidth="1"/>
    <col min="13048" max="13048" width="7.44140625" customWidth="1"/>
    <col min="13049" max="13049" width="37.5546875" customWidth="1"/>
    <col min="13050" max="13050" width="29.44140625" customWidth="1"/>
    <col min="13051" max="13051" width="18.33203125" customWidth="1"/>
    <col min="13052" max="13052" width="27.109375" customWidth="1"/>
    <col min="13053" max="13053" width="11" customWidth="1"/>
    <col min="13054" max="13054" width="8.44140625" customWidth="1"/>
    <col min="13060" max="13060" width="64" customWidth="1"/>
    <col min="13065" max="13065" width="11.44140625" customWidth="1"/>
    <col min="13066" max="13066" width="14.5546875" customWidth="1"/>
    <col min="13304" max="13304" width="7.44140625" customWidth="1"/>
    <col min="13305" max="13305" width="37.5546875" customWidth="1"/>
    <col min="13306" max="13306" width="29.44140625" customWidth="1"/>
    <col min="13307" max="13307" width="18.33203125" customWidth="1"/>
    <col min="13308" max="13308" width="27.109375" customWidth="1"/>
    <col min="13309" max="13309" width="11" customWidth="1"/>
    <col min="13310" max="13310" width="8.44140625" customWidth="1"/>
    <col min="13316" max="13316" width="64" customWidth="1"/>
    <col min="13321" max="13321" width="11.44140625" customWidth="1"/>
    <col min="13322" max="13322" width="14.5546875" customWidth="1"/>
    <col min="13560" max="13560" width="7.44140625" customWidth="1"/>
    <col min="13561" max="13561" width="37.5546875" customWidth="1"/>
    <col min="13562" max="13562" width="29.44140625" customWidth="1"/>
    <col min="13563" max="13563" width="18.33203125" customWidth="1"/>
    <col min="13564" max="13564" width="27.109375" customWidth="1"/>
    <col min="13565" max="13565" width="11" customWidth="1"/>
    <col min="13566" max="13566" width="8.44140625" customWidth="1"/>
    <col min="13572" max="13572" width="64" customWidth="1"/>
    <col min="13577" max="13577" width="11.44140625" customWidth="1"/>
    <col min="13578" max="13578" width="14.5546875" customWidth="1"/>
    <col min="13816" max="13816" width="7.44140625" customWidth="1"/>
    <col min="13817" max="13817" width="37.5546875" customWidth="1"/>
    <col min="13818" max="13818" width="29.44140625" customWidth="1"/>
    <col min="13819" max="13819" width="18.33203125" customWidth="1"/>
    <col min="13820" max="13820" width="27.109375" customWidth="1"/>
    <col min="13821" max="13821" width="11" customWidth="1"/>
    <col min="13822" max="13822" width="8.44140625" customWidth="1"/>
    <col min="13828" max="13828" width="64" customWidth="1"/>
    <col min="13833" max="13833" width="11.44140625" customWidth="1"/>
    <col min="13834" max="13834" width="14.5546875" customWidth="1"/>
    <col min="14072" max="14072" width="7.44140625" customWidth="1"/>
    <col min="14073" max="14073" width="37.5546875" customWidth="1"/>
    <col min="14074" max="14074" width="29.44140625" customWidth="1"/>
    <col min="14075" max="14075" width="18.33203125" customWidth="1"/>
    <col min="14076" max="14076" width="27.109375" customWidth="1"/>
    <col min="14077" max="14077" width="11" customWidth="1"/>
    <col min="14078" max="14078" width="8.44140625" customWidth="1"/>
    <col min="14084" max="14084" width="64" customWidth="1"/>
    <col min="14089" max="14089" width="11.44140625" customWidth="1"/>
    <col min="14090" max="14090" width="14.5546875" customWidth="1"/>
    <col min="14328" max="14328" width="7.44140625" customWidth="1"/>
    <col min="14329" max="14329" width="37.5546875" customWidth="1"/>
    <col min="14330" max="14330" width="29.44140625" customWidth="1"/>
    <col min="14331" max="14331" width="18.33203125" customWidth="1"/>
    <col min="14332" max="14332" width="27.109375" customWidth="1"/>
    <col min="14333" max="14333" width="11" customWidth="1"/>
    <col min="14334" max="14334" width="8.44140625" customWidth="1"/>
    <col min="14340" max="14340" width="64" customWidth="1"/>
    <col min="14345" max="14345" width="11.44140625" customWidth="1"/>
    <col min="14346" max="14346" width="14.5546875" customWidth="1"/>
    <col min="14584" max="14584" width="7.44140625" customWidth="1"/>
    <col min="14585" max="14585" width="37.5546875" customWidth="1"/>
    <col min="14586" max="14586" width="29.44140625" customWidth="1"/>
    <col min="14587" max="14587" width="18.33203125" customWidth="1"/>
    <col min="14588" max="14588" width="27.109375" customWidth="1"/>
    <col min="14589" max="14589" width="11" customWidth="1"/>
    <col min="14590" max="14590" width="8.44140625" customWidth="1"/>
    <col min="14596" max="14596" width="64" customWidth="1"/>
    <col min="14601" max="14601" width="11.44140625" customWidth="1"/>
    <col min="14602" max="14602" width="14.5546875" customWidth="1"/>
    <col min="14840" max="14840" width="7.44140625" customWidth="1"/>
    <col min="14841" max="14841" width="37.5546875" customWidth="1"/>
    <col min="14842" max="14842" width="29.44140625" customWidth="1"/>
    <col min="14843" max="14843" width="18.33203125" customWidth="1"/>
    <col min="14844" max="14844" width="27.109375" customWidth="1"/>
    <col min="14845" max="14845" width="11" customWidth="1"/>
    <col min="14846" max="14846" width="8.44140625" customWidth="1"/>
    <col min="14852" max="14852" width="64" customWidth="1"/>
    <col min="14857" max="14857" width="11.44140625" customWidth="1"/>
    <col min="14858" max="14858" width="14.5546875" customWidth="1"/>
    <col min="15096" max="15096" width="7.44140625" customWidth="1"/>
    <col min="15097" max="15097" width="37.5546875" customWidth="1"/>
    <col min="15098" max="15098" width="29.44140625" customWidth="1"/>
    <col min="15099" max="15099" width="18.33203125" customWidth="1"/>
    <col min="15100" max="15100" width="27.109375" customWidth="1"/>
    <col min="15101" max="15101" width="11" customWidth="1"/>
    <col min="15102" max="15102" width="8.44140625" customWidth="1"/>
    <col min="15108" max="15108" width="64" customWidth="1"/>
    <col min="15113" max="15113" width="11.44140625" customWidth="1"/>
    <col min="15114" max="15114" width="14.5546875" customWidth="1"/>
    <col min="15352" max="15352" width="7.44140625" customWidth="1"/>
    <col min="15353" max="15353" width="37.5546875" customWidth="1"/>
    <col min="15354" max="15354" width="29.44140625" customWidth="1"/>
    <col min="15355" max="15355" width="18.33203125" customWidth="1"/>
    <col min="15356" max="15356" width="27.109375" customWidth="1"/>
    <col min="15357" max="15357" width="11" customWidth="1"/>
    <col min="15358" max="15358" width="8.44140625" customWidth="1"/>
    <col min="15364" max="15364" width="64" customWidth="1"/>
    <col min="15369" max="15369" width="11.44140625" customWidth="1"/>
    <col min="15370" max="15370" width="14.5546875" customWidth="1"/>
    <col min="15608" max="15608" width="7.44140625" customWidth="1"/>
    <col min="15609" max="15609" width="37.5546875" customWidth="1"/>
    <col min="15610" max="15610" width="29.44140625" customWidth="1"/>
    <col min="15611" max="15611" width="18.33203125" customWidth="1"/>
    <col min="15612" max="15612" width="27.109375" customWidth="1"/>
    <col min="15613" max="15613" width="11" customWidth="1"/>
    <col min="15614" max="15614" width="8.44140625" customWidth="1"/>
    <col min="15620" max="15620" width="64" customWidth="1"/>
    <col min="15625" max="15625" width="11.44140625" customWidth="1"/>
    <col min="15626" max="15626" width="14.5546875" customWidth="1"/>
    <col min="15864" max="15864" width="7.44140625" customWidth="1"/>
    <col min="15865" max="15865" width="37.5546875" customWidth="1"/>
    <col min="15866" max="15866" width="29.44140625" customWidth="1"/>
    <col min="15867" max="15867" width="18.33203125" customWidth="1"/>
    <col min="15868" max="15868" width="27.109375" customWidth="1"/>
    <col min="15869" max="15869" width="11" customWidth="1"/>
    <col min="15870" max="15870" width="8.44140625" customWidth="1"/>
    <col min="15876" max="15876" width="64" customWidth="1"/>
    <col min="15881" max="15881" width="11.44140625" customWidth="1"/>
    <col min="15882" max="15882" width="14.5546875" customWidth="1"/>
    <col min="16120" max="16120" width="7.44140625" customWidth="1"/>
    <col min="16121" max="16121" width="37.5546875" customWidth="1"/>
    <col min="16122" max="16122" width="29.44140625" customWidth="1"/>
    <col min="16123" max="16123" width="18.33203125" customWidth="1"/>
    <col min="16124" max="16124" width="27.109375" customWidth="1"/>
    <col min="16125" max="16125" width="11" customWidth="1"/>
    <col min="16126" max="16126" width="8.44140625" customWidth="1"/>
    <col min="16132" max="16132" width="64" customWidth="1"/>
    <col min="16137" max="16137" width="11.44140625" customWidth="1"/>
    <col min="16138" max="16138" width="14.5546875" customWidth="1"/>
  </cols>
  <sheetData>
    <row r="1" spans="1:7" ht="16.8" x14ac:dyDescent="0.3">
      <c r="D1" s="31" t="s">
        <v>40</v>
      </c>
    </row>
    <row r="2" spans="1:7" ht="16.8" x14ac:dyDescent="0.3">
      <c r="D2" s="31" t="s">
        <v>69</v>
      </c>
    </row>
    <row r="3" spans="1:7" ht="16.8" x14ac:dyDescent="0.3">
      <c r="D3" s="31" t="s">
        <v>68</v>
      </c>
    </row>
    <row r="4" spans="1:7" ht="18" customHeight="1" x14ac:dyDescent="0.3">
      <c r="D4" s="31" t="s">
        <v>284</v>
      </c>
      <c r="F4" s="90"/>
      <c r="G4" s="91"/>
    </row>
    <row r="5" spans="1:7" ht="27" customHeight="1" x14ac:dyDescent="0.3">
      <c r="A5" s="92" t="s">
        <v>261</v>
      </c>
      <c r="B5" s="83"/>
      <c r="C5" s="83"/>
      <c r="E5" s="166"/>
      <c r="F5" s="166"/>
      <c r="G5" s="166"/>
    </row>
    <row r="6" spans="1:7" ht="27" customHeight="1" x14ac:dyDescent="0.3">
      <c r="A6" s="92"/>
      <c r="B6" s="83"/>
      <c r="C6" s="83"/>
      <c r="E6" s="148"/>
      <c r="F6" s="148"/>
      <c r="G6" s="148"/>
    </row>
    <row r="7" spans="1:7" ht="27" customHeight="1" x14ac:dyDescent="0.25">
      <c r="A7" s="164" t="s">
        <v>271</v>
      </c>
      <c r="B7" s="164"/>
      <c r="C7" s="164"/>
      <c r="D7" s="164"/>
      <c r="E7" s="164"/>
      <c r="F7" s="148"/>
      <c r="G7" s="148"/>
    </row>
    <row r="8" spans="1:7" x14ac:dyDescent="0.25">
      <c r="A8" s="86"/>
      <c r="B8" s="86"/>
      <c r="C8" s="86"/>
      <c r="D8" s="86"/>
      <c r="E8" s="86"/>
      <c r="F8" s="148"/>
      <c r="G8" s="148"/>
    </row>
    <row r="9" spans="1:7" ht="18" x14ac:dyDescent="0.25">
      <c r="A9" s="86"/>
      <c r="B9" s="150" t="s">
        <v>117</v>
      </c>
      <c r="C9" s="84"/>
      <c r="D9" s="151" t="s">
        <v>274</v>
      </c>
      <c r="E9" s="86"/>
      <c r="F9" s="148"/>
      <c r="G9" s="148"/>
    </row>
    <row r="10" spans="1:7" ht="18.75" customHeight="1" x14ac:dyDescent="0.25">
      <c r="C10" s="149" t="s">
        <v>249</v>
      </c>
    </row>
    <row r="11" spans="1:7" ht="18.75" customHeight="1" x14ac:dyDescent="0.25">
      <c r="C11" s="149"/>
    </row>
    <row r="12" spans="1:7" ht="23.25" customHeight="1" x14ac:dyDescent="0.25">
      <c r="A12" s="319" t="s">
        <v>250</v>
      </c>
      <c r="B12" s="320"/>
      <c r="C12" s="320"/>
      <c r="D12" s="320"/>
      <c r="E12" s="321"/>
    </row>
    <row r="13" spans="1:7" ht="129" customHeight="1" x14ac:dyDescent="0.25">
      <c r="A13" s="322" t="s">
        <v>121</v>
      </c>
      <c r="B13" s="322" t="s">
        <v>251</v>
      </c>
      <c r="C13" s="322" t="s">
        <v>252</v>
      </c>
      <c r="D13" s="322" t="s">
        <v>253</v>
      </c>
      <c r="E13" s="322" t="s">
        <v>262</v>
      </c>
    </row>
    <row r="14" spans="1:7" ht="20.25" customHeight="1" x14ac:dyDescent="0.25">
      <c r="A14" s="323">
        <v>1</v>
      </c>
      <c r="B14" s="323">
        <v>2</v>
      </c>
      <c r="C14" s="323">
        <v>3</v>
      </c>
      <c r="D14" s="323" t="s">
        <v>20</v>
      </c>
      <c r="E14" s="323">
        <v>5</v>
      </c>
    </row>
    <row r="15" spans="1:7" ht="19.5" customHeight="1" x14ac:dyDescent="0.25">
      <c r="A15" s="324" t="s">
        <v>255</v>
      </c>
      <c r="B15" s="325"/>
      <c r="C15" s="325"/>
      <c r="D15" s="325"/>
      <c r="E15" s="326"/>
    </row>
    <row r="16" spans="1:7" x14ac:dyDescent="0.25">
      <c r="A16" s="327" t="s">
        <v>256</v>
      </c>
      <c r="B16" s="328"/>
      <c r="C16" s="329"/>
      <c r="D16" s="330"/>
      <c r="E16" s="330"/>
    </row>
    <row r="17" spans="1:5" ht="16.8" x14ac:dyDescent="0.25">
      <c r="A17" s="327" t="s">
        <v>256</v>
      </c>
      <c r="B17" s="331"/>
      <c r="C17" s="331"/>
      <c r="D17" s="331"/>
      <c r="E17" s="331"/>
    </row>
    <row r="18" spans="1:5" x14ac:dyDescent="0.25">
      <c r="A18" s="327" t="s">
        <v>257</v>
      </c>
      <c r="B18" s="328"/>
      <c r="C18" s="329"/>
      <c r="D18" s="330"/>
      <c r="E18" s="330"/>
    </row>
    <row r="19" spans="1:5" ht="16.8" x14ac:dyDescent="0.25">
      <c r="A19" s="327" t="s">
        <v>257</v>
      </c>
      <c r="B19" s="331"/>
      <c r="C19" s="331"/>
      <c r="D19" s="331"/>
      <c r="E19" s="331"/>
    </row>
    <row r="20" spans="1:5" ht="21.75" customHeight="1" x14ac:dyDescent="0.25">
      <c r="A20" s="319" t="s">
        <v>258</v>
      </c>
      <c r="B20" s="320"/>
      <c r="C20" s="320"/>
      <c r="D20" s="320"/>
      <c r="E20" s="321"/>
    </row>
    <row r="21" spans="1:5" ht="130.5" customHeight="1" x14ac:dyDescent="0.25">
      <c r="A21" s="322" t="s">
        <v>121</v>
      </c>
      <c r="B21" s="322" t="s">
        <v>251</v>
      </c>
      <c r="C21" s="322" t="s">
        <v>252</v>
      </c>
      <c r="D21" s="322" t="s">
        <v>253</v>
      </c>
      <c r="E21" s="322" t="s">
        <v>262</v>
      </c>
    </row>
    <row r="22" spans="1:5" ht="19.5" customHeight="1" x14ac:dyDescent="0.25">
      <c r="A22" s="323">
        <v>1</v>
      </c>
      <c r="B22" s="323">
        <v>2</v>
      </c>
      <c r="C22" s="323">
        <v>3</v>
      </c>
      <c r="D22" s="323">
        <v>4</v>
      </c>
      <c r="E22" s="323">
        <v>5</v>
      </c>
    </row>
    <row r="23" spans="1:5" ht="23.25" customHeight="1" x14ac:dyDescent="0.25">
      <c r="A23" s="324" t="s">
        <v>255</v>
      </c>
      <c r="B23" s="325"/>
      <c r="C23" s="325"/>
      <c r="D23" s="325"/>
      <c r="E23" s="326"/>
    </row>
    <row r="24" spans="1:5" x14ac:dyDescent="0.25">
      <c r="A24" s="327" t="s">
        <v>257</v>
      </c>
      <c r="B24" s="328"/>
      <c r="C24" s="329"/>
      <c r="D24" s="330"/>
      <c r="E24" s="330"/>
    </row>
    <row r="25" spans="1:5" x14ac:dyDescent="0.25">
      <c r="A25" s="327" t="s">
        <v>257</v>
      </c>
      <c r="B25" s="328"/>
      <c r="C25" s="329"/>
      <c r="D25" s="330"/>
      <c r="E25" s="330"/>
    </row>
    <row r="26" spans="1:5" ht="16.8" x14ac:dyDescent="0.25">
      <c r="A26" s="327" t="s">
        <v>257</v>
      </c>
      <c r="B26" s="331"/>
      <c r="C26" s="331"/>
      <c r="D26" s="331"/>
      <c r="E26" s="331"/>
    </row>
    <row r="27" spans="1:5" x14ac:dyDescent="0.25">
      <c r="A27" s="327" t="s">
        <v>259</v>
      </c>
      <c r="B27" s="328"/>
      <c r="C27" s="329"/>
      <c r="D27" s="330"/>
      <c r="E27" s="330"/>
    </row>
    <row r="28" spans="1:5" ht="15.6" x14ac:dyDescent="0.3">
      <c r="A28" s="87"/>
      <c r="B28" s="88"/>
      <c r="C28" s="88"/>
      <c r="D28" s="69"/>
      <c r="E28" s="69"/>
    </row>
    <row r="29" spans="1:5" ht="15.6" x14ac:dyDescent="0.3">
      <c r="A29" s="87"/>
      <c r="B29" s="69"/>
      <c r="C29" s="88"/>
      <c r="D29" s="89"/>
      <c r="E29" s="89"/>
    </row>
    <row r="30" spans="1:5" ht="21" customHeight="1" x14ac:dyDescent="0.25">
      <c r="A30" s="87"/>
      <c r="B30" s="162" t="s">
        <v>243</v>
      </c>
      <c r="C30" s="162"/>
    </row>
    <row r="31" spans="1:5" ht="15.6" x14ac:dyDescent="0.25">
      <c r="A31" s="87"/>
      <c r="C31" s="80"/>
    </row>
    <row r="32" spans="1:5" ht="24.75" customHeight="1" x14ac:dyDescent="0.25">
      <c r="B32" s="163" t="s">
        <v>244</v>
      </c>
      <c r="C32" s="163"/>
    </row>
    <row r="35" spans="2:2" ht="26.4" x14ac:dyDescent="0.25">
      <c r="B35" s="80" t="s">
        <v>242</v>
      </c>
    </row>
    <row r="36" spans="2:2" x14ac:dyDescent="0.25">
      <c r="B36" s="81" t="s">
        <v>38</v>
      </c>
    </row>
  </sheetData>
  <mergeCells count="8">
    <mergeCell ref="A23:E23"/>
    <mergeCell ref="B30:C30"/>
    <mergeCell ref="B32:C32"/>
    <mergeCell ref="A7:E7"/>
    <mergeCell ref="E5:G5"/>
    <mergeCell ref="A12:E12"/>
    <mergeCell ref="A15:E15"/>
    <mergeCell ref="A20:E20"/>
  </mergeCells>
  <dataValidations count="2">
    <dataValidation type="list" allowBlank="1" showInputMessage="1" showErrorMessage="1" sqref="WVD983050 E65546 IR65546 SN65546 ACJ65546 AMF65546 AWB65546 BFX65546 BPT65546 BZP65546 CJL65546 CTH65546 DDD65546 DMZ65546 DWV65546 EGR65546 EQN65546 FAJ65546 FKF65546 FUB65546 GDX65546 GNT65546 GXP65546 HHL65546 HRH65546 IBD65546 IKZ65546 IUV65546 JER65546 JON65546 JYJ65546 KIF65546 KSB65546 LBX65546 LLT65546 LVP65546 MFL65546 MPH65546 MZD65546 NIZ65546 NSV65546 OCR65546 OMN65546 OWJ65546 PGF65546 PQB65546 PZX65546 QJT65546 QTP65546 RDL65546 RNH65546 RXD65546 SGZ65546 SQV65546 TAR65546 TKN65546 TUJ65546 UEF65546 UOB65546 UXX65546 VHT65546 VRP65546 WBL65546 WLH65546 WVD65546 E131082 IR131082 SN131082 ACJ131082 AMF131082 AWB131082 BFX131082 BPT131082 BZP131082 CJL131082 CTH131082 DDD131082 DMZ131082 DWV131082 EGR131082 EQN131082 FAJ131082 FKF131082 FUB131082 GDX131082 GNT131082 GXP131082 HHL131082 HRH131082 IBD131082 IKZ131082 IUV131082 JER131082 JON131082 JYJ131082 KIF131082 KSB131082 LBX131082 LLT131082 LVP131082 MFL131082 MPH131082 MZD131082 NIZ131082 NSV131082 OCR131082 OMN131082 OWJ131082 PGF131082 PQB131082 PZX131082 QJT131082 QTP131082 RDL131082 RNH131082 RXD131082 SGZ131082 SQV131082 TAR131082 TKN131082 TUJ131082 UEF131082 UOB131082 UXX131082 VHT131082 VRP131082 WBL131082 WLH131082 WVD131082 E196618 IR196618 SN196618 ACJ196618 AMF196618 AWB196618 BFX196618 BPT196618 BZP196618 CJL196618 CTH196618 DDD196618 DMZ196618 DWV196618 EGR196618 EQN196618 FAJ196618 FKF196618 FUB196618 GDX196618 GNT196618 GXP196618 HHL196618 HRH196618 IBD196618 IKZ196618 IUV196618 JER196618 JON196618 JYJ196618 KIF196618 KSB196618 LBX196618 LLT196618 LVP196618 MFL196618 MPH196618 MZD196618 NIZ196618 NSV196618 OCR196618 OMN196618 OWJ196618 PGF196618 PQB196618 PZX196618 QJT196618 QTP196618 RDL196618 RNH196618 RXD196618 SGZ196618 SQV196618 TAR196618 TKN196618 TUJ196618 UEF196618 UOB196618 UXX196618 VHT196618 VRP196618 WBL196618 WLH196618 WVD196618 E262154 IR262154 SN262154 ACJ262154 AMF262154 AWB262154 BFX262154 BPT262154 BZP262154 CJL262154 CTH262154 DDD262154 DMZ262154 DWV262154 EGR262154 EQN262154 FAJ262154 FKF262154 FUB262154 GDX262154 GNT262154 GXP262154 HHL262154 HRH262154 IBD262154 IKZ262154 IUV262154 JER262154 JON262154 JYJ262154 KIF262154 KSB262154 LBX262154 LLT262154 LVP262154 MFL262154 MPH262154 MZD262154 NIZ262154 NSV262154 OCR262154 OMN262154 OWJ262154 PGF262154 PQB262154 PZX262154 QJT262154 QTP262154 RDL262154 RNH262154 RXD262154 SGZ262154 SQV262154 TAR262154 TKN262154 TUJ262154 UEF262154 UOB262154 UXX262154 VHT262154 VRP262154 WBL262154 WLH262154 WVD262154 E327690 IR327690 SN327690 ACJ327690 AMF327690 AWB327690 BFX327690 BPT327690 BZP327690 CJL327690 CTH327690 DDD327690 DMZ327690 DWV327690 EGR327690 EQN327690 FAJ327690 FKF327690 FUB327690 GDX327690 GNT327690 GXP327690 HHL327690 HRH327690 IBD327690 IKZ327690 IUV327690 JER327690 JON327690 JYJ327690 KIF327690 KSB327690 LBX327690 LLT327690 LVP327690 MFL327690 MPH327690 MZD327690 NIZ327690 NSV327690 OCR327690 OMN327690 OWJ327690 PGF327690 PQB327690 PZX327690 QJT327690 QTP327690 RDL327690 RNH327690 RXD327690 SGZ327690 SQV327690 TAR327690 TKN327690 TUJ327690 UEF327690 UOB327690 UXX327690 VHT327690 VRP327690 WBL327690 WLH327690 WVD327690 E393226 IR393226 SN393226 ACJ393226 AMF393226 AWB393226 BFX393226 BPT393226 BZP393226 CJL393226 CTH393226 DDD393226 DMZ393226 DWV393226 EGR393226 EQN393226 FAJ393226 FKF393226 FUB393226 GDX393226 GNT393226 GXP393226 HHL393226 HRH393226 IBD393226 IKZ393226 IUV393226 JER393226 JON393226 JYJ393226 KIF393226 KSB393226 LBX393226 LLT393226 LVP393226 MFL393226 MPH393226 MZD393226 NIZ393226 NSV393226 OCR393226 OMN393226 OWJ393226 PGF393226 PQB393226 PZX393226 QJT393226 QTP393226 RDL393226 RNH393226 RXD393226 SGZ393226 SQV393226 TAR393226 TKN393226 TUJ393226 UEF393226 UOB393226 UXX393226 VHT393226 VRP393226 WBL393226 WLH393226 WVD393226 E458762 IR458762 SN458762 ACJ458762 AMF458762 AWB458762 BFX458762 BPT458762 BZP458762 CJL458762 CTH458762 DDD458762 DMZ458762 DWV458762 EGR458762 EQN458762 FAJ458762 FKF458762 FUB458762 GDX458762 GNT458762 GXP458762 HHL458762 HRH458762 IBD458762 IKZ458762 IUV458762 JER458762 JON458762 JYJ458762 KIF458762 KSB458762 LBX458762 LLT458762 LVP458762 MFL458762 MPH458762 MZD458762 NIZ458762 NSV458762 OCR458762 OMN458762 OWJ458762 PGF458762 PQB458762 PZX458762 QJT458762 QTP458762 RDL458762 RNH458762 RXD458762 SGZ458762 SQV458762 TAR458762 TKN458762 TUJ458762 UEF458762 UOB458762 UXX458762 VHT458762 VRP458762 WBL458762 WLH458762 WVD458762 E524298 IR524298 SN524298 ACJ524298 AMF524298 AWB524298 BFX524298 BPT524298 BZP524298 CJL524298 CTH524298 DDD524298 DMZ524298 DWV524298 EGR524298 EQN524298 FAJ524298 FKF524298 FUB524298 GDX524298 GNT524298 GXP524298 HHL524298 HRH524298 IBD524298 IKZ524298 IUV524298 JER524298 JON524298 JYJ524298 KIF524298 KSB524298 LBX524298 LLT524298 LVP524298 MFL524298 MPH524298 MZD524298 NIZ524298 NSV524298 OCR524298 OMN524298 OWJ524298 PGF524298 PQB524298 PZX524298 QJT524298 QTP524298 RDL524298 RNH524298 RXD524298 SGZ524298 SQV524298 TAR524298 TKN524298 TUJ524298 UEF524298 UOB524298 UXX524298 VHT524298 VRP524298 WBL524298 WLH524298 WVD524298 E589834 IR589834 SN589834 ACJ589834 AMF589834 AWB589834 BFX589834 BPT589834 BZP589834 CJL589834 CTH589834 DDD589834 DMZ589834 DWV589834 EGR589834 EQN589834 FAJ589834 FKF589834 FUB589834 GDX589834 GNT589834 GXP589834 HHL589834 HRH589834 IBD589834 IKZ589834 IUV589834 JER589834 JON589834 JYJ589834 KIF589834 KSB589834 LBX589834 LLT589834 LVP589834 MFL589834 MPH589834 MZD589834 NIZ589834 NSV589834 OCR589834 OMN589834 OWJ589834 PGF589834 PQB589834 PZX589834 QJT589834 QTP589834 RDL589834 RNH589834 RXD589834 SGZ589834 SQV589834 TAR589834 TKN589834 TUJ589834 UEF589834 UOB589834 UXX589834 VHT589834 VRP589834 WBL589834 WLH589834 WVD589834 E655370 IR655370 SN655370 ACJ655370 AMF655370 AWB655370 BFX655370 BPT655370 BZP655370 CJL655370 CTH655370 DDD655370 DMZ655370 DWV655370 EGR655370 EQN655370 FAJ655370 FKF655370 FUB655370 GDX655370 GNT655370 GXP655370 HHL655370 HRH655370 IBD655370 IKZ655370 IUV655370 JER655370 JON655370 JYJ655370 KIF655370 KSB655370 LBX655370 LLT655370 LVP655370 MFL655370 MPH655370 MZD655370 NIZ655370 NSV655370 OCR655370 OMN655370 OWJ655370 PGF655370 PQB655370 PZX655370 QJT655370 QTP655370 RDL655370 RNH655370 RXD655370 SGZ655370 SQV655370 TAR655370 TKN655370 TUJ655370 UEF655370 UOB655370 UXX655370 VHT655370 VRP655370 WBL655370 WLH655370 WVD655370 E720906 IR720906 SN720906 ACJ720906 AMF720906 AWB720906 BFX720906 BPT720906 BZP720906 CJL720906 CTH720906 DDD720906 DMZ720906 DWV720906 EGR720906 EQN720906 FAJ720906 FKF720906 FUB720906 GDX720906 GNT720906 GXP720906 HHL720906 HRH720906 IBD720906 IKZ720906 IUV720906 JER720906 JON720906 JYJ720906 KIF720906 KSB720906 LBX720906 LLT720906 LVP720906 MFL720906 MPH720906 MZD720906 NIZ720906 NSV720906 OCR720906 OMN720906 OWJ720906 PGF720906 PQB720906 PZX720906 QJT720906 QTP720906 RDL720906 RNH720906 RXD720906 SGZ720906 SQV720906 TAR720906 TKN720906 TUJ720906 UEF720906 UOB720906 UXX720906 VHT720906 VRP720906 WBL720906 WLH720906 WVD720906 E786442 IR786442 SN786442 ACJ786442 AMF786442 AWB786442 BFX786442 BPT786442 BZP786442 CJL786442 CTH786442 DDD786442 DMZ786442 DWV786442 EGR786442 EQN786442 FAJ786442 FKF786442 FUB786442 GDX786442 GNT786442 GXP786442 HHL786442 HRH786442 IBD786442 IKZ786442 IUV786442 JER786442 JON786442 JYJ786442 KIF786442 KSB786442 LBX786442 LLT786442 LVP786442 MFL786442 MPH786442 MZD786442 NIZ786442 NSV786442 OCR786442 OMN786442 OWJ786442 PGF786442 PQB786442 PZX786442 QJT786442 QTP786442 RDL786442 RNH786442 RXD786442 SGZ786442 SQV786442 TAR786442 TKN786442 TUJ786442 UEF786442 UOB786442 UXX786442 VHT786442 VRP786442 WBL786442 WLH786442 WVD786442 E851978 IR851978 SN851978 ACJ851978 AMF851978 AWB851978 BFX851978 BPT851978 BZP851978 CJL851978 CTH851978 DDD851978 DMZ851978 DWV851978 EGR851978 EQN851978 FAJ851978 FKF851978 FUB851978 GDX851978 GNT851978 GXP851978 HHL851978 HRH851978 IBD851978 IKZ851978 IUV851978 JER851978 JON851978 JYJ851978 KIF851978 KSB851978 LBX851978 LLT851978 LVP851978 MFL851978 MPH851978 MZD851978 NIZ851978 NSV851978 OCR851978 OMN851978 OWJ851978 PGF851978 PQB851978 PZX851978 QJT851978 QTP851978 RDL851978 RNH851978 RXD851978 SGZ851978 SQV851978 TAR851978 TKN851978 TUJ851978 UEF851978 UOB851978 UXX851978 VHT851978 VRP851978 WBL851978 WLH851978 WVD851978 E917514 IR917514 SN917514 ACJ917514 AMF917514 AWB917514 BFX917514 BPT917514 BZP917514 CJL917514 CTH917514 DDD917514 DMZ917514 DWV917514 EGR917514 EQN917514 FAJ917514 FKF917514 FUB917514 GDX917514 GNT917514 GXP917514 HHL917514 HRH917514 IBD917514 IKZ917514 IUV917514 JER917514 JON917514 JYJ917514 KIF917514 KSB917514 LBX917514 LLT917514 LVP917514 MFL917514 MPH917514 MZD917514 NIZ917514 NSV917514 OCR917514 OMN917514 OWJ917514 PGF917514 PQB917514 PZX917514 QJT917514 QTP917514 RDL917514 RNH917514 RXD917514 SGZ917514 SQV917514 TAR917514 TKN917514 TUJ917514 UEF917514 UOB917514 UXX917514 VHT917514 VRP917514 WBL917514 WLH917514 WVD917514 E983050 IR983050 SN983050 ACJ983050 AMF983050 AWB983050 BFX983050 BPT983050 BZP983050 CJL983050 CTH983050 DDD983050 DMZ983050 DWV983050 EGR983050 EQN983050 FAJ983050 FKF983050 FUB983050 GDX983050 GNT983050 GXP983050 HHL983050 HRH983050 IBD983050 IKZ983050 IUV983050 JER983050 JON983050 JYJ983050 KIF983050 KSB983050 LBX983050 LLT983050 LVP983050 MFL983050 MPH983050 MZD983050 NIZ983050 NSV983050 OCR983050 OMN983050 OWJ983050 PGF983050 PQB983050 PZX983050 QJT983050 QTP983050 RDL983050 RNH983050 RXD983050 SGZ983050 SQV983050 TAR983050 TKN983050 TUJ983050 UEF983050 UOB983050 UXX983050 VHT983050 VRP983050 WBL983050 WLH983050 C9">
      <formula1>#REF!</formula1>
    </dataValidation>
    <dataValidation type="list" allowBlank="1" showInputMessage="1" showErrorMessage="1" sqref="WUZ983050:WVB983050 A65546:C65546 IN65546:IP65546 SJ65546:SL65546 ACF65546:ACH65546 AMB65546:AMD65546 AVX65546:AVZ65546 BFT65546:BFV65546 BPP65546:BPR65546 BZL65546:BZN65546 CJH65546:CJJ65546 CTD65546:CTF65546 DCZ65546:DDB65546 DMV65546:DMX65546 DWR65546:DWT65546 EGN65546:EGP65546 EQJ65546:EQL65546 FAF65546:FAH65546 FKB65546:FKD65546 FTX65546:FTZ65546 GDT65546:GDV65546 GNP65546:GNR65546 GXL65546:GXN65546 HHH65546:HHJ65546 HRD65546:HRF65546 IAZ65546:IBB65546 IKV65546:IKX65546 IUR65546:IUT65546 JEN65546:JEP65546 JOJ65546:JOL65546 JYF65546:JYH65546 KIB65546:KID65546 KRX65546:KRZ65546 LBT65546:LBV65546 LLP65546:LLR65546 LVL65546:LVN65546 MFH65546:MFJ65546 MPD65546:MPF65546 MYZ65546:MZB65546 NIV65546:NIX65546 NSR65546:NST65546 OCN65546:OCP65546 OMJ65546:OML65546 OWF65546:OWH65546 PGB65546:PGD65546 PPX65546:PPZ65546 PZT65546:PZV65546 QJP65546:QJR65546 QTL65546:QTN65546 RDH65546:RDJ65546 RND65546:RNF65546 RWZ65546:RXB65546 SGV65546:SGX65546 SQR65546:SQT65546 TAN65546:TAP65546 TKJ65546:TKL65546 TUF65546:TUH65546 UEB65546:UED65546 UNX65546:UNZ65546 UXT65546:UXV65546 VHP65546:VHR65546 VRL65546:VRN65546 WBH65546:WBJ65546 WLD65546:WLF65546 WUZ65546:WVB65546 A131082:C131082 IN131082:IP131082 SJ131082:SL131082 ACF131082:ACH131082 AMB131082:AMD131082 AVX131082:AVZ131082 BFT131082:BFV131082 BPP131082:BPR131082 BZL131082:BZN131082 CJH131082:CJJ131082 CTD131082:CTF131082 DCZ131082:DDB131082 DMV131082:DMX131082 DWR131082:DWT131082 EGN131082:EGP131082 EQJ131082:EQL131082 FAF131082:FAH131082 FKB131082:FKD131082 FTX131082:FTZ131082 GDT131082:GDV131082 GNP131082:GNR131082 GXL131082:GXN131082 HHH131082:HHJ131082 HRD131082:HRF131082 IAZ131082:IBB131082 IKV131082:IKX131082 IUR131082:IUT131082 JEN131082:JEP131082 JOJ131082:JOL131082 JYF131082:JYH131082 KIB131082:KID131082 KRX131082:KRZ131082 LBT131082:LBV131082 LLP131082:LLR131082 LVL131082:LVN131082 MFH131082:MFJ131082 MPD131082:MPF131082 MYZ131082:MZB131082 NIV131082:NIX131082 NSR131082:NST131082 OCN131082:OCP131082 OMJ131082:OML131082 OWF131082:OWH131082 PGB131082:PGD131082 PPX131082:PPZ131082 PZT131082:PZV131082 QJP131082:QJR131082 QTL131082:QTN131082 RDH131082:RDJ131082 RND131082:RNF131082 RWZ131082:RXB131082 SGV131082:SGX131082 SQR131082:SQT131082 TAN131082:TAP131082 TKJ131082:TKL131082 TUF131082:TUH131082 UEB131082:UED131082 UNX131082:UNZ131082 UXT131082:UXV131082 VHP131082:VHR131082 VRL131082:VRN131082 WBH131082:WBJ131082 WLD131082:WLF131082 WUZ131082:WVB131082 A196618:C196618 IN196618:IP196618 SJ196618:SL196618 ACF196618:ACH196618 AMB196618:AMD196618 AVX196618:AVZ196618 BFT196618:BFV196618 BPP196618:BPR196618 BZL196618:BZN196618 CJH196618:CJJ196618 CTD196618:CTF196618 DCZ196618:DDB196618 DMV196618:DMX196618 DWR196618:DWT196618 EGN196618:EGP196618 EQJ196618:EQL196618 FAF196618:FAH196618 FKB196618:FKD196618 FTX196618:FTZ196618 GDT196618:GDV196618 GNP196618:GNR196618 GXL196618:GXN196618 HHH196618:HHJ196618 HRD196618:HRF196618 IAZ196618:IBB196618 IKV196618:IKX196618 IUR196618:IUT196618 JEN196618:JEP196618 JOJ196618:JOL196618 JYF196618:JYH196618 KIB196618:KID196618 KRX196618:KRZ196618 LBT196618:LBV196618 LLP196618:LLR196618 LVL196618:LVN196618 MFH196618:MFJ196618 MPD196618:MPF196618 MYZ196618:MZB196618 NIV196618:NIX196618 NSR196618:NST196618 OCN196618:OCP196618 OMJ196618:OML196618 OWF196618:OWH196618 PGB196618:PGD196618 PPX196618:PPZ196618 PZT196618:PZV196618 QJP196618:QJR196618 QTL196618:QTN196618 RDH196618:RDJ196618 RND196618:RNF196618 RWZ196618:RXB196618 SGV196618:SGX196618 SQR196618:SQT196618 TAN196618:TAP196618 TKJ196618:TKL196618 TUF196618:TUH196618 UEB196618:UED196618 UNX196618:UNZ196618 UXT196618:UXV196618 VHP196618:VHR196618 VRL196618:VRN196618 WBH196618:WBJ196618 WLD196618:WLF196618 WUZ196618:WVB196618 A262154:C262154 IN262154:IP262154 SJ262154:SL262154 ACF262154:ACH262154 AMB262154:AMD262154 AVX262154:AVZ262154 BFT262154:BFV262154 BPP262154:BPR262154 BZL262154:BZN262154 CJH262154:CJJ262154 CTD262154:CTF262154 DCZ262154:DDB262154 DMV262154:DMX262154 DWR262154:DWT262154 EGN262154:EGP262154 EQJ262154:EQL262154 FAF262154:FAH262154 FKB262154:FKD262154 FTX262154:FTZ262154 GDT262154:GDV262154 GNP262154:GNR262154 GXL262154:GXN262154 HHH262154:HHJ262154 HRD262154:HRF262154 IAZ262154:IBB262154 IKV262154:IKX262154 IUR262154:IUT262154 JEN262154:JEP262154 JOJ262154:JOL262154 JYF262154:JYH262154 KIB262154:KID262154 KRX262154:KRZ262154 LBT262154:LBV262154 LLP262154:LLR262154 LVL262154:LVN262154 MFH262154:MFJ262154 MPD262154:MPF262154 MYZ262154:MZB262154 NIV262154:NIX262154 NSR262154:NST262154 OCN262154:OCP262154 OMJ262154:OML262154 OWF262154:OWH262154 PGB262154:PGD262154 PPX262154:PPZ262154 PZT262154:PZV262154 QJP262154:QJR262154 QTL262154:QTN262154 RDH262154:RDJ262154 RND262154:RNF262154 RWZ262154:RXB262154 SGV262154:SGX262154 SQR262154:SQT262154 TAN262154:TAP262154 TKJ262154:TKL262154 TUF262154:TUH262154 UEB262154:UED262154 UNX262154:UNZ262154 UXT262154:UXV262154 VHP262154:VHR262154 VRL262154:VRN262154 WBH262154:WBJ262154 WLD262154:WLF262154 WUZ262154:WVB262154 A327690:C327690 IN327690:IP327690 SJ327690:SL327690 ACF327690:ACH327690 AMB327690:AMD327690 AVX327690:AVZ327690 BFT327690:BFV327690 BPP327690:BPR327690 BZL327690:BZN327690 CJH327690:CJJ327690 CTD327690:CTF327690 DCZ327690:DDB327690 DMV327690:DMX327690 DWR327690:DWT327690 EGN327690:EGP327690 EQJ327690:EQL327690 FAF327690:FAH327690 FKB327690:FKD327690 FTX327690:FTZ327690 GDT327690:GDV327690 GNP327690:GNR327690 GXL327690:GXN327690 HHH327690:HHJ327690 HRD327690:HRF327690 IAZ327690:IBB327690 IKV327690:IKX327690 IUR327690:IUT327690 JEN327690:JEP327690 JOJ327690:JOL327690 JYF327690:JYH327690 KIB327690:KID327690 KRX327690:KRZ327690 LBT327690:LBV327690 LLP327690:LLR327690 LVL327690:LVN327690 MFH327690:MFJ327690 MPD327690:MPF327690 MYZ327690:MZB327690 NIV327690:NIX327690 NSR327690:NST327690 OCN327690:OCP327690 OMJ327690:OML327690 OWF327690:OWH327690 PGB327690:PGD327690 PPX327690:PPZ327690 PZT327690:PZV327690 QJP327690:QJR327690 QTL327690:QTN327690 RDH327690:RDJ327690 RND327690:RNF327690 RWZ327690:RXB327690 SGV327690:SGX327690 SQR327690:SQT327690 TAN327690:TAP327690 TKJ327690:TKL327690 TUF327690:TUH327690 UEB327690:UED327690 UNX327690:UNZ327690 UXT327690:UXV327690 VHP327690:VHR327690 VRL327690:VRN327690 WBH327690:WBJ327690 WLD327690:WLF327690 WUZ327690:WVB327690 A393226:C393226 IN393226:IP393226 SJ393226:SL393226 ACF393226:ACH393226 AMB393226:AMD393226 AVX393226:AVZ393226 BFT393226:BFV393226 BPP393226:BPR393226 BZL393226:BZN393226 CJH393226:CJJ393226 CTD393226:CTF393226 DCZ393226:DDB393226 DMV393226:DMX393226 DWR393226:DWT393226 EGN393226:EGP393226 EQJ393226:EQL393226 FAF393226:FAH393226 FKB393226:FKD393226 FTX393226:FTZ393226 GDT393226:GDV393226 GNP393226:GNR393226 GXL393226:GXN393226 HHH393226:HHJ393226 HRD393226:HRF393226 IAZ393226:IBB393226 IKV393226:IKX393226 IUR393226:IUT393226 JEN393226:JEP393226 JOJ393226:JOL393226 JYF393226:JYH393226 KIB393226:KID393226 KRX393226:KRZ393226 LBT393226:LBV393226 LLP393226:LLR393226 LVL393226:LVN393226 MFH393226:MFJ393226 MPD393226:MPF393226 MYZ393226:MZB393226 NIV393226:NIX393226 NSR393226:NST393226 OCN393226:OCP393226 OMJ393226:OML393226 OWF393226:OWH393226 PGB393226:PGD393226 PPX393226:PPZ393226 PZT393226:PZV393226 QJP393226:QJR393226 QTL393226:QTN393226 RDH393226:RDJ393226 RND393226:RNF393226 RWZ393226:RXB393226 SGV393226:SGX393226 SQR393226:SQT393226 TAN393226:TAP393226 TKJ393226:TKL393226 TUF393226:TUH393226 UEB393226:UED393226 UNX393226:UNZ393226 UXT393226:UXV393226 VHP393226:VHR393226 VRL393226:VRN393226 WBH393226:WBJ393226 WLD393226:WLF393226 WUZ393226:WVB393226 A458762:C458762 IN458762:IP458762 SJ458762:SL458762 ACF458762:ACH458762 AMB458762:AMD458762 AVX458762:AVZ458762 BFT458762:BFV458762 BPP458762:BPR458762 BZL458762:BZN458762 CJH458762:CJJ458762 CTD458762:CTF458762 DCZ458762:DDB458762 DMV458762:DMX458762 DWR458762:DWT458762 EGN458762:EGP458762 EQJ458762:EQL458762 FAF458762:FAH458762 FKB458762:FKD458762 FTX458762:FTZ458762 GDT458762:GDV458762 GNP458762:GNR458762 GXL458762:GXN458762 HHH458762:HHJ458762 HRD458762:HRF458762 IAZ458762:IBB458762 IKV458762:IKX458762 IUR458762:IUT458762 JEN458762:JEP458762 JOJ458762:JOL458762 JYF458762:JYH458762 KIB458762:KID458762 KRX458762:KRZ458762 LBT458762:LBV458762 LLP458762:LLR458762 LVL458762:LVN458762 MFH458762:MFJ458762 MPD458762:MPF458762 MYZ458762:MZB458762 NIV458762:NIX458762 NSR458762:NST458762 OCN458762:OCP458762 OMJ458762:OML458762 OWF458762:OWH458762 PGB458762:PGD458762 PPX458762:PPZ458762 PZT458762:PZV458762 QJP458762:QJR458762 QTL458762:QTN458762 RDH458762:RDJ458762 RND458762:RNF458762 RWZ458762:RXB458762 SGV458762:SGX458762 SQR458762:SQT458762 TAN458762:TAP458762 TKJ458762:TKL458762 TUF458762:TUH458762 UEB458762:UED458762 UNX458762:UNZ458762 UXT458762:UXV458762 VHP458762:VHR458762 VRL458762:VRN458762 WBH458762:WBJ458762 WLD458762:WLF458762 WUZ458762:WVB458762 A524298:C524298 IN524298:IP524298 SJ524298:SL524298 ACF524298:ACH524298 AMB524298:AMD524298 AVX524298:AVZ524298 BFT524298:BFV524298 BPP524298:BPR524298 BZL524298:BZN524298 CJH524298:CJJ524298 CTD524298:CTF524298 DCZ524298:DDB524298 DMV524298:DMX524298 DWR524298:DWT524298 EGN524298:EGP524298 EQJ524298:EQL524298 FAF524298:FAH524298 FKB524298:FKD524298 FTX524298:FTZ524298 GDT524298:GDV524298 GNP524298:GNR524298 GXL524298:GXN524298 HHH524298:HHJ524298 HRD524298:HRF524298 IAZ524298:IBB524298 IKV524298:IKX524298 IUR524298:IUT524298 JEN524298:JEP524298 JOJ524298:JOL524298 JYF524298:JYH524298 KIB524298:KID524298 KRX524298:KRZ524298 LBT524298:LBV524298 LLP524298:LLR524298 LVL524298:LVN524298 MFH524298:MFJ524298 MPD524298:MPF524298 MYZ524298:MZB524298 NIV524298:NIX524298 NSR524298:NST524298 OCN524298:OCP524298 OMJ524298:OML524298 OWF524298:OWH524298 PGB524298:PGD524298 PPX524298:PPZ524298 PZT524298:PZV524298 QJP524298:QJR524298 QTL524298:QTN524298 RDH524298:RDJ524298 RND524298:RNF524298 RWZ524298:RXB524298 SGV524298:SGX524298 SQR524298:SQT524298 TAN524298:TAP524298 TKJ524298:TKL524298 TUF524298:TUH524298 UEB524298:UED524298 UNX524298:UNZ524298 UXT524298:UXV524298 VHP524298:VHR524298 VRL524298:VRN524298 WBH524298:WBJ524298 WLD524298:WLF524298 WUZ524298:WVB524298 A589834:C589834 IN589834:IP589834 SJ589834:SL589834 ACF589834:ACH589834 AMB589834:AMD589834 AVX589834:AVZ589834 BFT589834:BFV589834 BPP589834:BPR589834 BZL589834:BZN589834 CJH589834:CJJ589834 CTD589834:CTF589834 DCZ589834:DDB589834 DMV589834:DMX589834 DWR589834:DWT589834 EGN589834:EGP589834 EQJ589834:EQL589834 FAF589834:FAH589834 FKB589834:FKD589834 FTX589834:FTZ589834 GDT589834:GDV589834 GNP589834:GNR589834 GXL589834:GXN589834 HHH589834:HHJ589834 HRD589834:HRF589834 IAZ589834:IBB589834 IKV589834:IKX589834 IUR589834:IUT589834 JEN589834:JEP589834 JOJ589834:JOL589834 JYF589834:JYH589834 KIB589834:KID589834 KRX589834:KRZ589834 LBT589834:LBV589834 LLP589834:LLR589834 LVL589834:LVN589834 MFH589834:MFJ589834 MPD589834:MPF589834 MYZ589834:MZB589834 NIV589834:NIX589834 NSR589834:NST589834 OCN589834:OCP589834 OMJ589834:OML589834 OWF589834:OWH589834 PGB589834:PGD589834 PPX589834:PPZ589834 PZT589834:PZV589834 QJP589834:QJR589834 QTL589834:QTN589834 RDH589834:RDJ589834 RND589834:RNF589834 RWZ589834:RXB589834 SGV589834:SGX589834 SQR589834:SQT589834 TAN589834:TAP589834 TKJ589834:TKL589834 TUF589834:TUH589834 UEB589834:UED589834 UNX589834:UNZ589834 UXT589834:UXV589834 VHP589834:VHR589834 VRL589834:VRN589834 WBH589834:WBJ589834 WLD589834:WLF589834 WUZ589834:WVB589834 A655370:C655370 IN655370:IP655370 SJ655370:SL655370 ACF655370:ACH655370 AMB655370:AMD655370 AVX655370:AVZ655370 BFT655370:BFV655370 BPP655370:BPR655370 BZL655370:BZN655370 CJH655370:CJJ655370 CTD655370:CTF655370 DCZ655370:DDB655370 DMV655370:DMX655370 DWR655370:DWT655370 EGN655370:EGP655370 EQJ655370:EQL655370 FAF655370:FAH655370 FKB655370:FKD655370 FTX655370:FTZ655370 GDT655370:GDV655370 GNP655370:GNR655370 GXL655370:GXN655370 HHH655370:HHJ655370 HRD655370:HRF655370 IAZ655370:IBB655370 IKV655370:IKX655370 IUR655370:IUT655370 JEN655370:JEP655370 JOJ655370:JOL655370 JYF655370:JYH655370 KIB655370:KID655370 KRX655370:KRZ655370 LBT655370:LBV655370 LLP655370:LLR655370 LVL655370:LVN655370 MFH655370:MFJ655370 MPD655370:MPF655370 MYZ655370:MZB655370 NIV655370:NIX655370 NSR655370:NST655370 OCN655370:OCP655370 OMJ655370:OML655370 OWF655370:OWH655370 PGB655370:PGD655370 PPX655370:PPZ655370 PZT655370:PZV655370 QJP655370:QJR655370 QTL655370:QTN655370 RDH655370:RDJ655370 RND655370:RNF655370 RWZ655370:RXB655370 SGV655370:SGX655370 SQR655370:SQT655370 TAN655370:TAP655370 TKJ655370:TKL655370 TUF655370:TUH655370 UEB655370:UED655370 UNX655370:UNZ655370 UXT655370:UXV655370 VHP655370:VHR655370 VRL655370:VRN655370 WBH655370:WBJ655370 WLD655370:WLF655370 WUZ655370:WVB655370 A720906:C720906 IN720906:IP720906 SJ720906:SL720906 ACF720906:ACH720906 AMB720906:AMD720906 AVX720906:AVZ720906 BFT720906:BFV720906 BPP720906:BPR720906 BZL720906:BZN720906 CJH720906:CJJ720906 CTD720906:CTF720906 DCZ720906:DDB720906 DMV720906:DMX720906 DWR720906:DWT720906 EGN720906:EGP720906 EQJ720906:EQL720906 FAF720906:FAH720906 FKB720906:FKD720906 FTX720906:FTZ720906 GDT720906:GDV720906 GNP720906:GNR720906 GXL720906:GXN720906 HHH720906:HHJ720906 HRD720906:HRF720906 IAZ720906:IBB720906 IKV720906:IKX720906 IUR720906:IUT720906 JEN720906:JEP720906 JOJ720906:JOL720906 JYF720906:JYH720906 KIB720906:KID720906 KRX720906:KRZ720906 LBT720906:LBV720906 LLP720906:LLR720906 LVL720906:LVN720906 MFH720906:MFJ720906 MPD720906:MPF720906 MYZ720906:MZB720906 NIV720906:NIX720906 NSR720906:NST720906 OCN720906:OCP720906 OMJ720906:OML720906 OWF720906:OWH720906 PGB720906:PGD720906 PPX720906:PPZ720906 PZT720906:PZV720906 QJP720906:QJR720906 QTL720906:QTN720906 RDH720906:RDJ720906 RND720906:RNF720906 RWZ720906:RXB720906 SGV720906:SGX720906 SQR720906:SQT720906 TAN720906:TAP720906 TKJ720906:TKL720906 TUF720906:TUH720906 UEB720906:UED720906 UNX720906:UNZ720906 UXT720906:UXV720906 VHP720906:VHR720906 VRL720906:VRN720906 WBH720906:WBJ720906 WLD720906:WLF720906 WUZ720906:WVB720906 A786442:C786442 IN786442:IP786442 SJ786442:SL786442 ACF786442:ACH786442 AMB786442:AMD786442 AVX786442:AVZ786442 BFT786442:BFV786442 BPP786442:BPR786442 BZL786442:BZN786442 CJH786442:CJJ786442 CTD786442:CTF786442 DCZ786442:DDB786442 DMV786442:DMX786442 DWR786442:DWT786442 EGN786442:EGP786442 EQJ786442:EQL786442 FAF786442:FAH786442 FKB786442:FKD786442 FTX786442:FTZ786442 GDT786442:GDV786442 GNP786442:GNR786442 GXL786442:GXN786442 HHH786442:HHJ786442 HRD786442:HRF786442 IAZ786442:IBB786442 IKV786442:IKX786442 IUR786442:IUT786442 JEN786442:JEP786442 JOJ786442:JOL786442 JYF786442:JYH786442 KIB786442:KID786442 KRX786442:KRZ786442 LBT786442:LBV786442 LLP786442:LLR786442 LVL786442:LVN786442 MFH786442:MFJ786442 MPD786442:MPF786442 MYZ786442:MZB786442 NIV786442:NIX786442 NSR786442:NST786442 OCN786442:OCP786442 OMJ786442:OML786442 OWF786442:OWH786442 PGB786442:PGD786442 PPX786442:PPZ786442 PZT786442:PZV786442 QJP786442:QJR786442 QTL786442:QTN786442 RDH786442:RDJ786442 RND786442:RNF786442 RWZ786442:RXB786442 SGV786442:SGX786442 SQR786442:SQT786442 TAN786442:TAP786442 TKJ786442:TKL786442 TUF786442:TUH786442 UEB786442:UED786442 UNX786442:UNZ786442 UXT786442:UXV786442 VHP786442:VHR786442 VRL786442:VRN786442 WBH786442:WBJ786442 WLD786442:WLF786442 WUZ786442:WVB786442 A851978:C851978 IN851978:IP851978 SJ851978:SL851978 ACF851978:ACH851978 AMB851978:AMD851978 AVX851978:AVZ851978 BFT851978:BFV851978 BPP851978:BPR851978 BZL851978:BZN851978 CJH851978:CJJ851978 CTD851978:CTF851978 DCZ851978:DDB851978 DMV851978:DMX851978 DWR851978:DWT851978 EGN851978:EGP851978 EQJ851978:EQL851978 FAF851978:FAH851978 FKB851978:FKD851978 FTX851978:FTZ851978 GDT851978:GDV851978 GNP851978:GNR851978 GXL851978:GXN851978 HHH851978:HHJ851978 HRD851978:HRF851978 IAZ851978:IBB851978 IKV851978:IKX851978 IUR851978:IUT851978 JEN851978:JEP851978 JOJ851978:JOL851978 JYF851978:JYH851978 KIB851978:KID851978 KRX851978:KRZ851978 LBT851978:LBV851978 LLP851978:LLR851978 LVL851978:LVN851978 MFH851978:MFJ851978 MPD851978:MPF851978 MYZ851978:MZB851978 NIV851978:NIX851978 NSR851978:NST851978 OCN851978:OCP851978 OMJ851978:OML851978 OWF851978:OWH851978 PGB851978:PGD851978 PPX851978:PPZ851978 PZT851978:PZV851978 QJP851978:QJR851978 QTL851978:QTN851978 RDH851978:RDJ851978 RND851978:RNF851978 RWZ851978:RXB851978 SGV851978:SGX851978 SQR851978:SQT851978 TAN851978:TAP851978 TKJ851978:TKL851978 TUF851978:TUH851978 UEB851978:UED851978 UNX851978:UNZ851978 UXT851978:UXV851978 VHP851978:VHR851978 VRL851978:VRN851978 WBH851978:WBJ851978 WLD851978:WLF851978 WUZ851978:WVB851978 A917514:C917514 IN917514:IP917514 SJ917514:SL917514 ACF917514:ACH917514 AMB917514:AMD917514 AVX917514:AVZ917514 BFT917514:BFV917514 BPP917514:BPR917514 BZL917514:BZN917514 CJH917514:CJJ917514 CTD917514:CTF917514 DCZ917514:DDB917514 DMV917514:DMX917514 DWR917514:DWT917514 EGN917514:EGP917514 EQJ917514:EQL917514 FAF917514:FAH917514 FKB917514:FKD917514 FTX917514:FTZ917514 GDT917514:GDV917514 GNP917514:GNR917514 GXL917514:GXN917514 HHH917514:HHJ917514 HRD917514:HRF917514 IAZ917514:IBB917514 IKV917514:IKX917514 IUR917514:IUT917514 JEN917514:JEP917514 JOJ917514:JOL917514 JYF917514:JYH917514 KIB917514:KID917514 KRX917514:KRZ917514 LBT917514:LBV917514 LLP917514:LLR917514 LVL917514:LVN917514 MFH917514:MFJ917514 MPD917514:MPF917514 MYZ917514:MZB917514 NIV917514:NIX917514 NSR917514:NST917514 OCN917514:OCP917514 OMJ917514:OML917514 OWF917514:OWH917514 PGB917514:PGD917514 PPX917514:PPZ917514 PZT917514:PZV917514 QJP917514:QJR917514 QTL917514:QTN917514 RDH917514:RDJ917514 RND917514:RNF917514 RWZ917514:RXB917514 SGV917514:SGX917514 SQR917514:SQT917514 TAN917514:TAP917514 TKJ917514:TKL917514 TUF917514:TUH917514 UEB917514:UED917514 UNX917514:UNZ917514 UXT917514:UXV917514 VHP917514:VHR917514 VRL917514:VRN917514 WBH917514:WBJ917514 WLD917514:WLF917514 WUZ917514:WVB917514 A983050:C983050 IN983050:IP983050 SJ983050:SL983050 ACF983050:ACH983050 AMB983050:AMD983050 AVX983050:AVZ983050 BFT983050:BFV983050 BPP983050:BPR983050 BZL983050:BZN983050 CJH983050:CJJ983050 CTD983050:CTF983050 DCZ983050:DDB983050 DMV983050:DMX983050 DWR983050:DWT983050 EGN983050:EGP983050 EQJ983050:EQL983050 FAF983050:FAH983050 FKB983050:FKD983050 FTX983050:FTZ983050 GDT983050:GDV983050 GNP983050:GNR983050 GXL983050:GXN983050 HHH983050:HHJ983050 HRD983050:HRF983050 IAZ983050:IBB983050 IKV983050:IKX983050 IUR983050:IUT983050 JEN983050:JEP983050 JOJ983050:JOL983050 JYF983050:JYH983050 KIB983050:KID983050 KRX983050:KRZ983050 LBT983050:LBV983050 LLP983050:LLR983050 LVL983050:LVN983050 MFH983050:MFJ983050 MPD983050:MPF983050 MYZ983050:MZB983050 NIV983050:NIX983050 NSR983050:NST983050 OCN983050:OCP983050 OMJ983050:OML983050 OWF983050:OWH983050 PGB983050:PGD983050 PPX983050:PPZ983050 PZT983050:PZV983050 QJP983050:QJR983050 QTL983050:QTN983050 RDH983050:RDJ983050 RND983050:RNF983050 RWZ983050:RXB983050 SGV983050:SGX983050 SQR983050:SQT983050 TAN983050:TAP983050 TKJ983050:TKL983050 TUF983050:TUH983050 UEB983050:UED983050 UNX983050:UNZ983050 UXT983050:UXV983050 VHP983050:VHR983050 VRL983050:VRN983050 WBH983050:WBJ983050 WLD983050:WLF983050">
      <formula1>#REF!</formula1>
    </dataValidation>
  </dataValidations>
  <pageMargins left="0.17" right="0.17" top="0.28000000000000003" bottom="0.74803149606299213" header="0.31496062992125984" footer="0.31496062992125984"/>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42"/>
  <sheetViews>
    <sheetView view="pageBreakPreview" zoomScale="78" zoomScaleNormal="90" zoomScaleSheetLayoutView="78" workbookViewId="0">
      <selection activeCell="A21" sqref="A21"/>
    </sheetView>
  </sheetViews>
  <sheetFormatPr defaultColWidth="9.109375" defaultRowHeight="13.2" x14ac:dyDescent="0.25"/>
  <cols>
    <col min="1" max="1" width="115.33203125" style="16" customWidth="1"/>
    <col min="2" max="2" width="14.6640625" style="16" customWidth="1"/>
    <col min="3" max="5" width="14.6640625" style="15" hidden="1" customWidth="1"/>
    <col min="6" max="6" width="24.88671875" style="15" customWidth="1"/>
    <col min="7" max="7" width="4.6640625" customWidth="1"/>
    <col min="8" max="16384" width="9.109375" style="15"/>
  </cols>
  <sheetData>
    <row r="1" spans="1:8" s="3" customFormat="1" ht="16.8" x14ac:dyDescent="0.3">
      <c r="A1" s="1"/>
      <c r="B1" s="2"/>
      <c r="D1" s="18" t="s">
        <v>39</v>
      </c>
      <c r="F1" s="4"/>
    </row>
    <row r="2" spans="1:8" s="3" customFormat="1" ht="16.8" x14ac:dyDescent="0.3">
      <c r="A2" s="21"/>
      <c r="B2" s="31" t="s">
        <v>83</v>
      </c>
      <c r="C2" s="33"/>
      <c r="D2" s="34"/>
      <c r="E2" s="21"/>
      <c r="F2" s="33"/>
    </row>
    <row r="3" spans="1:8" s="3" customFormat="1" ht="16.8" x14ac:dyDescent="0.3">
      <c r="A3" s="21"/>
      <c r="B3" s="31" t="s">
        <v>69</v>
      </c>
      <c r="C3" s="33"/>
      <c r="D3" s="34"/>
      <c r="E3" s="21"/>
      <c r="F3" s="33"/>
    </row>
    <row r="4" spans="1:8" s="3" customFormat="1" ht="16.8" x14ac:dyDescent="0.3">
      <c r="A4" s="21"/>
      <c r="B4" s="31" t="s">
        <v>68</v>
      </c>
      <c r="C4" s="33"/>
      <c r="D4" s="34"/>
      <c r="E4" s="21"/>
      <c r="F4" s="33"/>
    </row>
    <row r="5" spans="1:8" s="3" customFormat="1" ht="16.8" x14ac:dyDescent="0.3">
      <c r="A5" s="21"/>
      <c r="B5" s="31" t="s">
        <v>285</v>
      </c>
      <c r="C5" s="33"/>
      <c r="D5" s="34"/>
      <c r="E5" s="21"/>
      <c r="F5" s="33"/>
    </row>
    <row r="6" spans="1:8" s="3" customFormat="1" ht="13.8" x14ac:dyDescent="0.25">
      <c r="A6" s="21"/>
      <c r="B6" s="36"/>
      <c r="C6" s="33"/>
      <c r="D6" s="34"/>
      <c r="E6" s="21"/>
      <c r="F6" s="33"/>
    </row>
    <row r="7" spans="1:8" s="3" customFormat="1" ht="13.8" x14ac:dyDescent="0.25">
      <c r="A7" s="21"/>
      <c r="B7" s="36"/>
      <c r="C7" s="33"/>
      <c r="D7" s="34"/>
      <c r="E7" s="21"/>
      <c r="F7" s="33"/>
    </row>
    <row r="8" spans="1:8" s="30" customFormat="1" x14ac:dyDescent="0.25">
      <c r="A8" s="167" t="s">
        <v>45</v>
      </c>
      <c r="B8" s="167"/>
      <c r="C8" s="167"/>
      <c r="D8" s="167"/>
      <c r="E8" s="167"/>
      <c r="F8" s="167"/>
    </row>
    <row r="9" spans="1:8" s="3" customFormat="1" x14ac:dyDescent="0.25">
      <c r="A9" s="19"/>
      <c r="B9" s="20"/>
      <c r="C9" s="24"/>
      <c r="D9" s="24"/>
      <c r="E9" s="22"/>
      <c r="F9" s="22"/>
    </row>
    <row r="10" spans="1:8" s="10" customFormat="1" ht="42" customHeight="1" x14ac:dyDescent="0.3">
      <c r="A10" s="168" t="s">
        <v>87</v>
      </c>
      <c r="B10" s="168"/>
      <c r="C10" s="168"/>
      <c r="D10" s="168"/>
      <c r="E10" s="168"/>
      <c r="F10" s="168"/>
    </row>
    <row r="11" spans="1:8" s="10" customFormat="1" ht="20.25" customHeight="1" x14ac:dyDescent="0.3">
      <c r="A11" s="168" t="s">
        <v>41</v>
      </c>
      <c r="B11" s="168"/>
      <c r="C11" s="168"/>
      <c r="D11" s="168"/>
      <c r="E11" s="168"/>
      <c r="F11" s="168"/>
    </row>
    <row r="12" spans="1:8" s="11" customFormat="1" ht="21.75" customHeight="1" x14ac:dyDescent="0.25">
      <c r="A12" s="38"/>
      <c r="B12" s="39"/>
      <c r="C12" s="39"/>
      <c r="D12" s="39"/>
      <c r="E12" s="39"/>
      <c r="F12" s="39"/>
      <c r="H12" s="12"/>
    </row>
    <row r="13" spans="1:8" s="13" customFormat="1" ht="19.5" customHeight="1" x14ac:dyDescent="0.3">
      <c r="A13" s="332"/>
      <c r="B13" s="332" t="s">
        <v>0</v>
      </c>
      <c r="C13" s="333" t="s">
        <v>1</v>
      </c>
      <c r="D13" s="334"/>
      <c r="E13" s="334"/>
      <c r="F13" s="335" t="s">
        <v>6</v>
      </c>
    </row>
    <row r="14" spans="1:8" s="14" customFormat="1" ht="39.75" customHeight="1" x14ac:dyDescent="0.25">
      <c r="A14" s="336" t="s">
        <v>2</v>
      </c>
      <c r="B14" s="337" t="s">
        <v>3</v>
      </c>
      <c r="C14" s="338" t="s">
        <v>4</v>
      </c>
      <c r="D14" s="339" t="s">
        <v>5</v>
      </c>
      <c r="E14" s="340"/>
      <c r="F14" s="341"/>
    </row>
    <row r="15" spans="1:8" s="14" customFormat="1" ht="8.25" hidden="1" customHeight="1" x14ac:dyDescent="0.25">
      <c r="A15" s="342"/>
      <c r="B15" s="343"/>
      <c r="C15" s="344"/>
      <c r="D15" s="345" t="s">
        <v>46</v>
      </c>
      <c r="E15" s="346" t="s">
        <v>8</v>
      </c>
      <c r="F15" s="347"/>
    </row>
    <row r="16" spans="1:8" s="13" customFormat="1" ht="16.8" x14ac:dyDescent="0.3">
      <c r="A16" s="348" t="s">
        <v>9</v>
      </c>
      <c r="B16" s="348" t="s">
        <v>10</v>
      </c>
      <c r="C16" s="349">
        <v>1</v>
      </c>
      <c r="D16" s="350">
        <v>2</v>
      </c>
      <c r="E16" s="351">
        <v>3</v>
      </c>
      <c r="F16" s="352">
        <v>1</v>
      </c>
    </row>
    <row r="17" spans="1:6" s="3" customFormat="1" ht="27.75" customHeight="1" x14ac:dyDescent="0.3">
      <c r="A17" s="353" t="s">
        <v>11</v>
      </c>
      <c r="B17" s="354" t="s">
        <v>12</v>
      </c>
      <c r="C17" s="355"/>
      <c r="D17" s="356"/>
      <c r="E17" s="357"/>
      <c r="F17" s="358"/>
    </row>
    <row r="18" spans="1:6" s="3" customFormat="1" ht="33" customHeight="1" x14ac:dyDescent="0.3">
      <c r="A18" s="359" t="s">
        <v>47</v>
      </c>
      <c r="B18" s="360" t="s">
        <v>13</v>
      </c>
      <c r="C18" s="361"/>
      <c r="D18" s="362"/>
      <c r="E18" s="363"/>
      <c r="F18" s="364"/>
    </row>
    <row r="19" spans="1:6" s="3" customFormat="1" ht="34.5" customHeight="1" x14ac:dyDescent="0.3">
      <c r="A19" s="365" t="s">
        <v>98</v>
      </c>
      <c r="B19" s="360" t="s">
        <v>14</v>
      </c>
      <c r="C19" s="44">
        <f>SUM(C20,C22:C22)</f>
        <v>0</v>
      </c>
      <c r="D19" s="44">
        <f>SUM(D20,D22:D22)</f>
        <v>0</v>
      </c>
      <c r="E19" s="366">
        <f>SUM(E20,E22:E22)</f>
        <v>0</v>
      </c>
      <c r="F19" s="367">
        <f>SUM(F20,F22:F22)</f>
        <v>0</v>
      </c>
    </row>
    <row r="20" spans="1:6" s="3" customFormat="1" ht="33.6" x14ac:dyDescent="0.3">
      <c r="A20" s="365" t="s">
        <v>15</v>
      </c>
      <c r="B20" s="360" t="s">
        <v>16</v>
      </c>
      <c r="C20" s="361"/>
      <c r="D20" s="362"/>
      <c r="E20" s="363"/>
      <c r="F20" s="364"/>
    </row>
    <row r="21" spans="1:6" s="3" customFormat="1" ht="66" customHeight="1" x14ac:dyDescent="0.3">
      <c r="A21" s="368" t="s">
        <v>70</v>
      </c>
      <c r="B21" s="360" t="s">
        <v>17</v>
      </c>
      <c r="C21" s="361"/>
      <c r="D21" s="362"/>
      <c r="E21" s="363"/>
      <c r="F21" s="364"/>
    </row>
    <row r="22" spans="1:6" s="3" customFormat="1" ht="42.75" hidden="1" customHeight="1" x14ac:dyDescent="0.3">
      <c r="A22" s="365" t="s">
        <v>62</v>
      </c>
      <c r="B22" s="360" t="s">
        <v>19</v>
      </c>
      <c r="C22" s="361"/>
      <c r="D22" s="362"/>
      <c r="E22" s="363"/>
      <c r="F22" s="364"/>
    </row>
    <row r="23" spans="1:6" s="3" customFormat="1" ht="26.25" customHeight="1" x14ac:dyDescent="0.3">
      <c r="A23" s="365" t="s">
        <v>99</v>
      </c>
      <c r="B23" s="360" t="s">
        <v>20</v>
      </c>
      <c r="C23" s="44">
        <f>SUM(C24,C26:C26)</f>
        <v>0</v>
      </c>
      <c r="D23" s="44">
        <f>SUM(D24,D26:D26)</f>
        <v>0</v>
      </c>
      <c r="E23" s="366">
        <f>SUM(E24,E26:E26)</f>
        <v>0</v>
      </c>
      <c r="F23" s="367">
        <f>SUM(F24,F26:F26)</f>
        <v>0</v>
      </c>
    </row>
    <row r="24" spans="1:6" s="3" customFormat="1" ht="32.25" customHeight="1" x14ac:dyDescent="0.3">
      <c r="A24" s="365" t="s">
        <v>21</v>
      </c>
      <c r="B24" s="360" t="s">
        <v>22</v>
      </c>
      <c r="C24" s="361"/>
      <c r="D24" s="362"/>
      <c r="E24" s="363"/>
      <c r="F24" s="364"/>
    </row>
    <row r="25" spans="1:6" s="3" customFormat="1" ht="67.2" x14ac:dyDescent="0.3">
      <c r="A25" s="368" t="s">
        <v>66</v>
      </c>
      <c r="B25" s="360" t="s">
        <v>23</v>
      </c>
      <c r="C25" s="361"/>
      <c r="D25" s="362"/>
      <c r="E25" s="363"/>
      <c r="F25" s="364"/>
    </row>
    <row r="26" spans="1:6" s="3" customFormat="1" ht="28.5" hidden="1" customHeight="1" x14ac:dyDescent="0.3">
      <c r="A26" s="365" t="s">
        <v>62</v>
      </c>
      <c r="B26" s="360" t="s">
        <v>25</v>
      </c>
      <c r="C26" s="361"/>
      <c r="D26" s="362"/>
      <c r="E26" s="363"/>
      <c r="F26" s="364"/>
    </row>
    <row r="27" spans="1:6" s="3" customFormat="1" ht="27.75" customHeight="1" x14ac:dyDescent="0.3">
      <c r="A27" s="365" t="s">
        <v>100</v>
      </c>
      <c r="B27" s="360" t="s">
        <v>26</v>
      </c>
      <c r="C27" s="44">
        <f>C17+C19-C23</f>
        <v>0</v>
      </c>
      <c r="D27" s="44">
        <f>D17+D19-D23</f>
        <v>0</v>
      </c>
      <c r="E27" s="366">
        <f>E17+E19-E23</f>
        <v>0</v>
      </c>
      <c r="F27" s="367">
        <f>F17+F19-F23</f>
        <v>0</v>
      </c>
    </row>
    <row r="28" spans="1:6" s="3" customFormat="1" ht="24.75" customHeight="1" x14ac:dyDescent="0.3">
      <c r="A28" s="368" t="s">
        <v>27</v>
      </c>
      <c r="B28" s="360" t="s">
        <v>28</v>
      </c>
      <c r="C28" s="361"/>
      <c r="D28" s="362"/>
      <c r="E28" s="363"/>
      <c r="F28" s="364"/>
    </row>
    <row r="29" spans="1:6" s="3" customFormat="1" ht="40.5" customHeight="1" x14ac:dyDescent="0.3">
      <c r="A29" s="359" t="s">
        <v>48</v>
      </c>
      <c r="B29" s="360" t="s">
        <v>29</v>
      </c>
      <c r="C29" s="361"/>
      <c r="D29" s="362"/>
      <c r="E29" s="363"/>
      <c r="F29" s="364"/>
    </row>
    <row r="30" spans="1:6" s="3" customFormat="1" ht="33.75" customHeight="1" x14ac:dyDescent="0.3">
      <c r="A30" s="365" t="s">
        <v>101</v>
      </c>
      <c r="B30" s="360" t="s">
        <v>30</v>
      </c>
      <c r="C30" s="45"/>
      <c r="D30" s="46"/>
      <c r="E30" s="47"/>
      <c r="F30" s="48"/>
    </row>
    <row r="31" spans="1:6" s="3" customFormat="1" ht="51.75" customHeight="1" x14ac:dyDescent="0.3">
      <c r="A31" s="368" t="s">
        <v>67</v>
      </c>
      <c r="B31" s="360" t="s">
        <v>43</v>
      </c>
      <c r="C31" s="45"/>
      <c r="D31" s="46"/>
      <c r="E31" s="47"/>
      <c r="F31" s="48"/>
    </row>
    <row r="32" spans="1:6" s="3" customFormat="1" ht="23.25" customHeight="1" x14ac:dyDescent="0.3">
      <c r="A32" s="359" t="s">
        <v>31</v>
      </c>
      <c r="B32" s="360" t="s">
        <v>32</v>
      </c>
      <c r="C32" s="45"/>
      <c r="D32" s="46"/>
      <c r="E32" s="47"/>
      <c r="F32" s="48"/>
    </row>
    <row r="33" spans="1:8" s="3" customFormat="1" ht="24" customHeight="1" x14ac:dyDescent="0.3">
      <c r="A33" s="365" t="s">
        <v>33</v>
      </c>
      <c r="B33" s="360" t="s">
        <v>34</v>
      </c>
      <c r="C33" s="45"/>
      <c r="D33" s="46"/>
      <c r="E33" s="47"/>
      <c r="F33" s="48"/>
    </row>
    <row r="34" spans="1:8" s="3" customFormat="1" ht="22.5" customHeight="1" x14ac:dyDescent="0.3">
      <c r="A34" s="365" t="s">
        <v>102</v>
      </c>
      <c r="B34" s="360" t="s">
        <v>35</v>
      </c>
      <c r="C34" s="369">
        <f>C27-C28-C29+C30+C32-C33</f>
        <v>0</v>
      </c>
      <c r="D34" s="369">
        <f>D27-D28-D29+D30+D32-D33</f>
        <v>0</v>
      </c>
      <c r="E34" s="370">
        <f>E27-E28-E29+E30+E32-E33</f>
        <v>0</v>
      </c>
      <c r="F34" s="49">
        <f>F27-F28-F29+F30+F32-F33</f>
        <v>0</v>
      </c>
    </row>
    <row r="35" spans="1:8" s="3" customFormat="1" ht="40.5" customHeight="1" x14ac:dyDescent="0.3">
      <c r="A35" s="371" t="s">
        <v>103</v>
      </c>
      <c r="B35" s="372" t="s">
        <v>36</v>
      </c>
      <c r="C35" s="373"/>
      <c r="D35" s="374"/>
      <c r="E35" s="375"/>
      <c r="F35" s="376"/>
    </row>
    <row r="36" spans="1:8" customFormat="1" ht="19.5" customHeight="1" x14ac:dyDescent="0.3">
      <c r="A36" s="16"/>
      <c r="B36" s="28"/>
      <c r="C36" s="29"/>
      <c r="D36" s="29"/>
      <c r="E36" s="29"/>
      <c r="F36" s="21"/>
      <c r="H36" s="15"/>
    </row>
    <row r="37" spans="1:8" customFormat="1" ht="16.8" x14ac:dyDescent="0.3">
      <c r="A37" s="42" t="s">
        <v>85</v>
      </c>
      <c r="B37" s="28"/>
      <c r="C37" s="29"/>
      <c r="D37" s="29"/>
      <c r="E37" s="29"/>
      <c r="F37" s="21"/>
      <c r="H37" s="15"/>
    </row>
    <row r="38" spans="1:8" customFormat="1" ht="15.6" x14ac:dyDescent="0.3">
      <c r="A38" s="27"/>
      <c r="B38" s="28"/>
      <c r="C38" s="29"/>
      <c r="D38" s="29"/>
      <c r="E38" s="29"/>
      <c r="F38" s="21"/>
      <c r="H38" s="15"/>
    </row>
    <row r="39" spans="1:8" customFormat="1" ht="16.8" x14ac:dyDescent="0.3">
      <c r="A39" s="43" t="s">
        <v>44</v>
      </c>
      <c r="B39" s="29"/>
      <c r="C39" s="29"/>
      <c r="D39" s="29"/>
      <c r="E39" s="29"/>
      <c r="F39" s="21"/>
      <c r="H39" s="15"/>
    </row>
    <row r="40" spans="1:8" customFormat="1" ht="15.6" x14ac:dyDescent="0.3">
      <c r="A40" s="20" t="s">
        <v>37</v>
      </c>
      <c r="B40" s="29"/>
      <c r="C40" s="29"/>
      <c r="D40" s="29"/>
      <c r="E40" s="29"/>
      <c r="F40" s="21"/>
      <c r="H40" s="15"/>
    </row>
    <row r="41" spans="1:8" customFormat="1" ht="15.6" x14ac:dyDescent="0.3">
      <c r="A41" s="20" t="s">
        <v>38</v>
      </c>
      <c r="B41" s="29"/>
      <c r="C41" s="29"/>
      <c r="D41" s="29"/>
      <c r="E41" s="29"/>
      <c r="F41" s="21"/>
      <c r="H41" s="15"/>
    </row>
    <row r="42" spans="1:8" x14ac:dyDescent="0.25">
      <c r="A42" s="20"/>
      <c r="B42" s="20"/>
      <c r="C42" s="21"/>
      <c r="D42" s="21"/>
      <c r="E42" s="21"/>
      <c r="F42" s="21"/>
    </row>
  </sheetData>
  <mergeCells count="7">
    <mergeCell ref="A8:F8"/>
    <mergeCell ref="F13:F15"/>
    <mergeCell ref="A10:F10"/>
    <mergeCell ref="A11:F11"/>
    <mergeCell ref="A14:A15"/>
    <mergeCell ref="C14:C15"/>
    <mergeCell ref="D14:E14"/>
  </mergeCells>
  <pageMargins left="0.59055118110236227" right="0.39370078740157483" top="0.78740157480314965" bottom="0.78740157480314965" header="0.19685039370078741" footer="0.19685039370078741"/>
  <pageSetup paperSize="9" scale="5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G28"/>
  <sheetViews>
    <sheetView view="pageBreakPreview" zoomScale="60" zoomScaleNormal="100" workbookViewId="0">
      <selection activeCell="A8" sqref="A8:G8"/>
    </sheetView>
  </sheetViews>
  <sheetFormatPr defaultRowHeight="13.2" x14ac:dyDescent="0.25"/>
  <cols>
    <col min="1" max="1" width="21" customWidth="1"/>
    <col min="2" max="2" width="14.109375" customWidth="1"/>
    <col min="3" max="3" width="21.88671875" customWidth="1"/>
    <col min="4" max="4" width="20.109375" customWidth="1"/>
    <col min="5" max="5" width="14.5546875" customWidth="1"/>
    <col min="6" max="6" width="18.5546875" customWidth="1"/>
    <col min="7" max="7" width="13" customWidth="1"/>
  </cols>
  <sheetData>
    <row r="2" spans="1:7" ht="16.8" x14ac:dyDescent="0.3">
      <c r="A2" s="50"/>
      <c r="B2" s="50"/>
      <c r="C2" s="50"/>
      <c r="D2" s="50"/>
      <c r="E2" s="18" t="s">
        <v>95</v>
      </c>
      <c r="F2" s="50"/>
      <c r="G2" s="60"/>
    </row>
    <row r="3" spans="1:7" ht="16.8" x14ac:dyDescent="0.3">
      <c r="A3" s="50"/>
      <c r="B3" s="50"/>
      <c r="C3" s="50"/>
      <c r="D3" s="50"/>
      <c r="E3" s="18" t="s">
        <v>69</v>
      </c>
      <c r="F3" s="50"/>
      <c r="G3" s="60"/>
    </row>
    <row r="4" spans="1:7" ht="16.8" x14ac:dyDescent="0.3">
      <c r="A4" s="50"/>
      <c r="B4" s="50"/>
      <c r="C4" s="50"/>
      <c r="D4" s="50"/>
      <c r="E4" s="18" t="s">
        <v>68</v>
      </c>
      <c r="F4" s="50"/>
      <c r="G4" s="60"/>
    </row>
    <row r="5" spans="1:7" ht="16.8" x14ac:dyDescent="0.3">
      <c r="A5" s="50"/>
      <c r="B5" s="50"/>
      <c r="C5" s="50"/>
      <c r="D5" s="50"/>
      <c r="E5" s="18" t="s">
        <v>284</v>
      </c>
      <c r="F5" s="50"/>
      <c r="G5" s="60"/>
    </row>
    <row r="6" spans="1:7" ht="16.8" x14ac:dyDescent="0.3">
      <c r="A6" s="50"/>
      <c r="B6" s="50"/>
      <c r="C6" s="50"/>
      <c r="D6" s="50"/>
      <c r="E6" s="50"/>
      <c r="F6" s="50"/>
      <c r="G6" s="50"/>
    </row>
    <row r="7" spans="1:7" ht="16.8" x14ac:dyDescent="0.3">
      <c r="A7" s="50"/>
      <c r="B7" s="50"/>
      <c r="C7" s="50"/>
      <c r="D7" s="50"/>
      <c r="E7" s="50"/>
      <c r="F7" s="50"/>
      <c r="G7" s="50"/>
    </row>
    <row r="8" spans="1:7" ht="60" customHeight="1" x14ac:dyDescent="0.3">
      <c r="A8" s="170" t="s">
        <v>113</v>
      </c>
      <c r="B8" s="170"/>
      <c r="C8" s="170"/>
      <c r="D8" s="170"/>
      <c r="E8" s="170"/>
      <c r="F8" s="170"/>
      <c r="G8" s="170"/>
    </row>
    <row r="9" spans="1:7" ht="16.8" x14ac:dyDescent="0.3">
      <c r="A9" s="61"/>
      <c r="B9" s="61" t="s">
        <v>79</v>
      </c>
      <c r="C9" s="170"/>
      <c r="D9" s="170"/>
      <c r="E9" s="170"/>
      <c r="F9" s="61"/>
      <c r="G9" s="61"/>
    </row>
    <row r="10" spans="1:7" ht="16.8" x14ac:dyDescent="0.3">
      <c r="A10" s="62"/>
      <c r="B10" s="62"/>
      <c r="C10" s="62"/>
      <c r="D10" s="62"/>
      <c r="E10" s="62"/>
      <c r="F10" s="62"/>
      <c r="G10" s="62"/>
    </row>
    <row r="11" spans="1:7" x14ac:dyDescent="0.25">
      <c r="A11" s="169"/>
      <c r="B11" s="169"/>
      <c r="C11" s="169"/>
      <c r="D11" s="169"/>
      <c r="E11" s="169"/>
      <c r="F11" s="169"/>
      <c r="G11" s="169"/>
    </row>
    <row r="12" spans="1:7" ht="268.8" x14ac:dyDescent="0.25">
      <c r="A12" s="66" t="s">
        <v>76</v>
      </c>
      <c r="B12" s="66" t="s">
        <v>73</v>
      </c>
      <c r="C12" s="66" t="s">
        <v>77</v>
      </c>
      <c r="D12" s="66" t="s">
        <v>78</v>
      </c>
      <c r="E12" s="67" t="s">
        <v>93</v>
      </c>
      <c r="F12" s="66" t="s">
        <v>74</v>
      </c>
      <c r="G12" s="66" t="s">
        <v>75</v>
      </c>
    </row>
    <row r="13" spans="1:7" ht="16.8" x14ac:dyDescent="0.3">
      <c r="A13" s="68">
        <v>1</v>
      </c>
      <c r="B13" s="68">
        <v>2</v>
      </c>
      <c r="C13" s="68">
        <v>3</v>
      </c>
      <c r="D13" s="68">
        <v>4</v>
      </c>
      <c r="E13" s="68">
        <v>5</v>
      </c>
      <c r="F13" s="68">
        <v>6</v>
      </c>
      <c r="G13" s="68">
        <v>7</v>
      </c>
    </row>
    <row r="14" spans="1:7" x14ac:dyDescent="0.25">
      <c r="A14" s="21"/>
      <c r="B14" s="21"/>
      <c r="C14" s="21"/>
      <c r="D14" s="21"/>
      <c r="E14" s="21"/>
      <c r="F14" s="21"/>
      <c r="G14" s="21"/>
    </row>
    <row r="15" spans="1:7" x14ac:dyDescent="0.25">
      <c r="A15" s="21"/>
      <c r="B15" s="21"/>
      <c r="C15" s="21"/>
      <c r="D15" s="21"/>
      <c r="E15" s="21"/>
      <c r="F15" s="21"/>
      <c r="G15" s="21"/>
    </row>
    <row r="16" spans="1:7" s="25" customFormat="1" ht="27.75" customHeight="1" x14ac:dyDescent="0.25">
      <c r="A16" s="171" t="s">
        <v>84</v>
      </c>
      <c r="B16" s="171"/>
      <c r="C16" s="171"/>
      <c r="D16" s="171"/>
      <c r="E16" s="171"/>
      <c r="F16" s="171"/>
      <c r="G16" s="171"/>
    </row>
    <row r="17" spans="1:7" x14ac:dyDescent="0.25">
      <c r="A17" s="21"/>
      <c r="B17" s="21"/>
      <c r="C17" s="21"/>
      <c r="D17" s="21"/>
      <c r="E17" s="21"/>
      <c r="F17" s="21"/>
      <c r="G17" s="21"/>
    </row>
    <row r="18" spans="1:7" x14ac:dyDescent="0.25">
      <c r="A18" s="21"/>
      <c r="B18" s="21"/>
      <c r="C18" s="21"/>
      <c r="D18" s="21"/>
      <c r="E18" s="21"/>
      <c r="F18" s="21"/>
      <c r="G18" s="21"/>
    </row>
    <row r="19" spans="1:7" ht="16.8" x14ac:dyDescent="0.3">
      <c r="A19" s="50" t="s">
        <v>86</v>
      </c>
      <c r="B19" s="50"/>
      <c r="C19" s="50"/>
      <c r="D19" s="50"/>
      <c r="E19" s="50"/>
      <c r="F19" s="21"/>
      <c r="G19" s="21"/>
    </row>
    <row r="20" spans="1:7" ht="16.8" x14ac:dyDescent="0.3">
      <c r="A20" s="50"/>
      <c r="B20" s="50"/>
      <c r="C20" s="50"/>
      <c r="D20" s="50"/>
      <c r="E20" s="50"/>
      <c r="F20" s="21"/>
      <c r="G20" s="21"/>
    </row>
    <row r="21" spans="1:7" ht="16.8" x14ac:dyDescent="0.3">
      <c r="A21" s="50"/>
      <c r="B21" s="50"/>
      <c r="C21" s="50"/>
      <c r="D21" s="50"/>
      <c r="E21" s="50"/>
      <c r="F21" s="21"/>
      <c r="G21" s="21"/>
    </row>
    <row r="22" spans="1:7" ht="16.8" x14ac:dyDescent="0.3">
      <c r="A22" s="43" t="s">
        <v>44</v>
      </c>
      <c r="B22" s="50"/>
      <c r="C22" s="50"/>
      <c r="D22" s="50"/>
      <c r="E22" s="50"/>
      <c r="F22" s="21"/>
      <c r="G22" s="21"/>
    </row>
    <row r="23" spans="1:7" ht="13.8" x14ac:dyDescent="0.25">
      <c r="A23" s="26" t="s">
        <v>37</v>
      </c>
      <c r="B23" s="32"/>
      <c r="C23" s="32"/>
      <c r="D23" s="32"/>
      <c r="E23" s="21"/>
    </row>
    <row r="24" spans="1:7" ht="13.8" x14ac:dyDescent="0.25">
      <c r="A24" s="20" t="s">
        <v>38</v>
      </c>
      <c r="B24" s="32"/>
      <c r="C24" s="32"/>
      <c r="D24" s="32"/>
      <c r="E24" s="21"/>
    </row>
    <row r="25" spans="1:7" ht="13.8" x14ac:dyDescent="0.25">
      <c r="A25" s="32"/>
      <c r="B25" s="32"/>
      <c r="C25" s="32"/>
      <c r="D25" s="32"/>
      <c r="E25" s="21"/>
    </row>
    <row r="26" spans="1:7" x14ac:dyDescent="0.25">
      <c r="A26" s="21"/>
      <c r="B26" s="21"/>
      <c r="C26" s="21"/>
      <c r="D26" s="21"/>
      <c r="E26" s="21"/>
    </row>
    <row r="27" spans="1:7" x14ac:dyDescent="0.25">
      <c r="A27" s="21"/>
      <c r="B27" s="21"/>
      <c r="C27" s="21"/>
      <c r="D27" s="21"/>
      <c r="E27" s="21"/>
    </row>
    <row r="28" spans="1:7" x14ac:dyDescent="0.25">
      <c r="A28" s="21"/>
      <c r="B28" s="21"/>
      <c r="C28" s="21"/>
      <c r="D28" s="21"/>
      <c r="E28" s="21"/>
    </row>
  </sheetData>
  <mergeCells count="4">
    <mergeCell ref="A11:G11"/>
    <mergeCell ref="A8:G8"/>
    <mergeCell ref="C9:E9"/>
    <mergeCell ref="A16:G16"/>
  </mergeCells>
  <pageMargins left="1.1811023622047245" right="0.39370078740157483" top="0.78740157480314965" bottom="0.78740157480314965"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tabColor rgb="FF7030A0"/>
  </sheetPr>
  <dimension ref="A1:H44"/>
  <sheetViews>
    <sheetView view="pageBreakPreview" zoomScale="78" zoomScaleNormal="90" zoomScaleSheetLayoutView="78" workbookViewId="0">
      <selection activeCell="A18" sqref="A18"/>
    </sheetView>
  </sheetViews>
  <sheetFormatPr defaultColWidth="9.109375" defaultRowHeight="13.2" x14ac:dyDescent="0.25"/>
  <cols>
    <col min="1" max="1" width="76.5546875" style="16" customWidth="1"/>
    <col min="2" max="2" width="14.6640625" style="16" customWidth="1"/>
    <col min="3" max="3" width="18.44140625" style="15" customWidth="1"/>
    <col min="4" max="4" width="18.6640625" style="15" customWidth="1"/>
    <col min="5" max="5" width="19.109375" style="15" customWidth="1"/>
    <col min="6" max="6" width="25" style="17" customWidth="1"/>
    <col min="7" max="7" width="2.6640625" hidden="1" customWidth="1"/>
    <col min="8" max="16384" width="9.109375" style="15"/>
  </cols>
  <sheetData>
    <row r="1" spans="1:8" s="3" customFormat="1" x14ac:dyDescent="0.25">
      <c r="A1" s="41"/>
      <c r="B1" s="20"/>
      <c r="F1" s="21"/>
    </row>
    <row r="2" spans="1:8" s="3" customFormat="1" ht="16.8" x14ac:dyDescent="0.3">
      <c r="A2" s="41"/>
      <c r="B2" s="20"/>
      <c r="E2" s="18" t="s">
        <v>96</v>
      </c>
      <c r="F2" s="21"/>
      <c r="G2" s="35"/>
    </row>
    <row r="3" spans="1:8" s="3" customFormat="1" ht="16.8" x14ac:dyDescent="0.3">
      <c r="A3" s="41"/>
      <c r="B3" s="20"/>
      <c r="E3" s="18" t="s">
        <v>69</v>
      </c>
      <c r="F3" s="21"/>
      <c r="G3" s="35"/>
    </row>
    <row r="4" spans="1:8" s="3" customFormat="1" ht="16.8" x14ac:dyDescent="0.3">
      <c r="A4" s="41"/>
      <c r="B4" s="20"/>
      <c r="E4" s="18" t="s">
        <v>68</v>
      </c>
      <c r="F4" s="21"/>
      <c r="G4" s="35"/>
    </row>
    <row r="5" spans="1:8" s="3" customFormat="1" ht="16.8" x14ac:dyDescent="0.3">
      <c r="A5" s="41"/>
      <c r="B5" s="20"/>
      <c r="E5" s="18" t="s">
        <v>284</v>
      </c>
      <c r="F5" s="21"/>
      <c r="G5" s="35"/>
    </row>
    <row r="6" spans="1:8" s="3" customFormat="1" ht="13.8" x14ac:dyDescent="0.25">
      <c r="A6" s="41"/>
      <c r="B6" s="20"/>
      <c r="E6" s="21"/>
      <c r="F6" s="21"/>
      <c r="G6" s="35"/>
    </row>
    <row r="7" spans="1:8" s="3" customFormat="1" ht="13.8" x14ac:dyDescent="0.25">
      <c r="A7" s="41"/>
      <c r="B7" s="20"/>
      <c r="E7" s="21"/>
      <c r="F7" s="21"/>
      <c r="G7" s="35"/>
    </row>
    <row r="8" spans="1:8" s="3" customFormat="1" ht="16.8" x14ac:dyDescent="0.3">
      <c r="A8" s="41" t="s">
        <v>45</v>
      </c>
      <c r="B8" s="20"/>
      <c r="C8" s="21"/>
      <c r="D8" s="18"/>
      <c r="E8" s="21"/>
      <c r="F8" s="35"/>
    </row>
    <row r="9" spans="1:8" s="3" customFormat="1" x14ac:dyDescent="0.25">
      <c r="A9" s="19"/>
      <c r="B9" s="20"/>
      <c r="C9" s="24"/>
      <c r="D9" s="24"/>
      <c r="E9" s="22"/>
      <c r="F9" s="37"/>
    </row>
    <row r="10" spans="1:8" s="10" customFormat="1" ht="42" customHeight="1" x14ac:dyDescent="0.3">
      <c r="A10" s="168" t="s">
        <v>87</v>
      </c>
      <c r="B10" s="168"/>
      <c r="C10" s="168"/>
      <c r="D10" s="168"/>
      <c r="E10" s="168"/>
      <c r="F10" s="168"/>
    </row>
    <row r="11" spans="1:8" s="10" customFormat="1" ht="20.25" customHeight="1" x14ac:dyDescent="0.3">
      <c r="A11" s="168" t="s">
        <v>41</v>
      </c>
      <c r="B11" s="168"/>
      <c r="C11" s="168"/>
      <c r="D11" s="168"/>
      <c r="E11" s="168"/>
      <c r="F11" s="168"/>
    </row>
    <row r="12" spans="1:8" s="11" customFormat="1" ht="21.75" customHeight="1" x14ac:dyDescent="0.25">
      <c r="A12" s="377" t="s">
        <v>104</v>
      </c>
      <c r="B12" s="378"/>
      <c r="C12" s="378"/>
      <c r="D12" s="378"/>
      <c r="E12" s="378"/>
      <c r="F12" s="379"/>
      <c r="H12" s="12"/>
    </row>
    <row r="13" spans="1:8" s="13" customFormat="1" ht="28.5" customHeight="1" x14ac:dyDescent="0.3">
      <c r="A13" s="380"/>
      <c r="B13" s="381" t="s">
        <v>0</v>
      </c>
      <c r="C13" s="333" t="s">
        <v>1</v>
      </c>
      <c r="D13" s="334"/>
      <c r="E13" s="334"/>
      <c r="F13" s="382"/>
    </row>
    <row r="14" spans="1:8" s="14" customFormat="1" ht="56.25" customHeight="1" x14ac:dyDescent="0.3">
      <c r="A14" s="336" t="s">
        <v>2</v>
      </c>
      <c r="B14" s="337" t="s">
        <v>3</v>
      </c>
      <c r="C14" s="383" t="s">
        <v>4</v>
      </c>
      <c r="D14" s="384" t="s">
        <v>5</v>
      </c>
      <c r="E14" s="385"/>
      <c r="F14" s="386" t="s">
        <v>7</v>
      </c>
    </row>
    <row r="15" spans="1:8" s="14" customFormat="1" ht="56.25" customHeight="1" x14ac:dyDescent="0.25">
      <c r="A15" s="342"/>
      <c r="B15" s="343"/>
      <c r="C15" s="387"/>
      <c r="D15" s="388" t="s">
        <v>94</v>
      </c>
      <c r="E15" s="389" t="s">
        <v>88</v>
      </c>
      <c r="F15" s="390"/>
    </row>
    <row r="16" spans="1:8" s="13" customFormat="1" ht="16.8" x14ac:dyDescent="0.3">
      <c r="A16" s="348" t="s">
        <v>9</v>
      </c>
      <c r="B16" s="348" t="s">
        <v>10</v>
      </c>
      <c r="C16" s="349">
        <v>1</v>
      </c>
      <c r="D16" s="350">
        <v>2</v>
      </c>
      <c r="E16" s="391">
        <v>3</v>
      </c>
      <c r="F16" s="392">
        <v>4</v>
      </c>
    </row>
    <row r="17" spans="1:6" s="3" customFormat="1" ht="28.5" customHeight="1" x14ac:dyDescent="0.3">
      <c r="A17" s="353" t="s">
        <v>11</v>
      </c>
      <c r="B17" s="354" t="s">
        <v>12</v>
      </c>
      <c r="C17" s="355"/>
      <c r="D17" s="356"/>
      <c r="E17" s="357"/>
      <c r="F17" s="393"/>
    </row>
    <row r="18" spans="1:6" s="3" customFormat="1" ht="44.25" customHeight="1" x14ac:dyDescent="0.3">
      <c r="A18" s="359" t="s">
        <v>47</v>
      </c>
      <c r="B18" s="360" t="s">
        <v>13</v>
      </c>
      <c r="C18" s="361"/>
      <c r="D18" s="362"/>
      <c r="E18" s="363"/>
      <c r="F18" s="367"/>
    </row>
    <row r="19" spans="1:6" s="3" customFormat="1" ht="39.75" customHeight="1" x14ac:dyDescent="0.3">
      <c r="A19" s="365" t="s">
        <v>105</v>
      </c>
      <c r="B19" s="360" t="s">
        <v>14</v>
      </c>
      <c r="C19" s="44">
        <f>SUM(C20,C22:C23)</f>
        <v>0</v>
      </c>
      <c r="D19" s="44">
        <f>SUM(D20,D22:D23)</f>
        <v>0</v>
      </c>
      <c r="E19" s="366">
        <f>SUM(E20,E22:E23)</f>
        <v>0</v>
      </c>
      <c r="F19" s="367">
        <f>SUM(C19:E19)</f>
        <v>0</v>
      </c>
    </row>
    <row r="20" spans="1:6" s="3" customFormat="1" ht="33.6" x14ac:dyDescent="0.3">
      <c r="A20" s="365" t="s">
        <v>15</v>
      </c>
      <c r="B20" s="360" t="s">
        <v>16</v>
      </c>
      <c r="C20" s="361"/>
      <c r="D20" s="362"/>
      <c r="E20" s="363"/>
      <c r="F20" s="367"/>
    </row>
    <row r="21" spans="1:6" s="3" customFormat="1" ht="87.75" customHeight="1" x14ac:dyDescent="0.3">
      <c r="A21" s="394" t="s">
        <v>70</v>
      </c>
      <c r="B21" s="360" t="s">
        <v>17</v>
      </c>
      <c r="C21" s="361"/>
      <c r="D21" s="362"/>
      <c r="E21" s="363"/>
      <c r="F21" s="367"/>
    </row>
    <row r="22" spans="1:6" s="3" customFormat="1" ht="40.5" customHeight="1" x14ac:dyDescent="0.3">
      <c r="A22" s="365" t="s">
        <v>64</v>
      </c>
      <c r="B22" s="360" t="s">
        <v>18</v>
      </c>
      <c r="C22" s="361"/>
      <c r="D22" s="362"/>
      <c r="E22" s="363"/>
      <c r="F22" s="367"/>
    </row>
    <row r="23" spans="1:6" s="3" customFormat="1" ht="25.5" customHeight="1" x14ac:dyDescent="0.3">
      <c r="A23" s="365" t="s">
        <v>62</v>
      </c>
      <c r="B23" s="360" t="s">
        <v>19</v>
      </c>
      <c r="C23" s="361"/>
      <c r="D23" s="362"/>
      <c r="E23" s="363"/>
      <c r="F23" s="367"/>
    </row>
    <row r="24" spans="1:6" s="3" customFormat="1" ht="24.75" customHeight="1" x14ac:dyDescent="0.3">
      <c r="A24" s="365" t="s">
        <v>106</v>
      </c>
      <c r="B24" s="360" t="s">
        <v>20</v>
      </c>
      <c r="C24" s="44">
        <f>SUM(C25,C27:C28)</f>
        <v>0</v>
      </c>
      <c r="D24" s="44">
        <f>SUM(D25,D27:D28)</f>
        <v>0</v>
      </c>
      <c r="E24" s="366">
        <f>SUM(E25,E27:E28)</f>
        <v>0</v>
      </c>
      <c r="F24" s="367">
        <f>SUM(F25,F27:F28)</f>
        <v>0</v>
      </c>
    </row>
    <row r="25" spans="1:6" s="3" customFormat="1" ht="32.25" customHeight="1" x14ac:dyDescent="0.3">
      <c r="A25" s="365" t="s">
        <v>21</v>
      </c>
      <c r="B25" s="360" t="s">
        <v>22</v>
      </c>
      <c r="C25" s="361"/>
      <c r="D25" s="362"/>
      <c r="E25" s="363"/>
      <c r="F25" s="367"/>
    </row>
    <row r="26" spans="1:6" s="3" customFormat="1" ht="83.25" customHeight="1" x14ac:dyDescent="0.3">
      <c r="A26" s="368" t="s">
        <v>66</v>
      </c>
      <c r="B26" s="360" t="s">
        <v>23</v>
      </c>
      <c r="C26" s="361"/>
      <c r="D26" s="362"/>
      <c r="E26" s="363"/>
      <c r="F26" s="364"/>
    </row>
    <row r="27" spans="1:6" s="3" customFormat="1" ht="38.25" customHeight="1" x14ac:dyDescent="0.3">
      <c r="A27" s="365" t="s">
        <v>65</v>
      </c>
      <c r="B27" s="360" t="s">
        <v>24</v>
      </c>
      <c r="C27" s="361"/>
      <c r="D27" s="362"/>
      <c r="E27" s="363"/>
      <c r="F27" s="367"/>
    </row>
    <row r="28" spans="1:6" s="3" customFormat="1" ht="28.5" customHeight="1" x14ac:dyDescent="0.3">
      <c r="A28" s="365" t="s">
        <v>62</v>
      </c>
      <c r="B28" s="360" t="s">
        <v>25</v>
      </c>
      <c r="C28" s="361"/>
      <c r="D28" s="362"/>
      <c r="E28" s="363"/>
      <c r="F28" s="367"/>
    </row>
    <row r="29" spans="1:6" s="3" customFormat="1" ht="27" customHeight="1" x14ac:dyDescent="0.3">
      <c r="A29" s="365" t="s">
        <v>100</v>
      </c>
      <c r="B29" s="360" t="s">
        <v>26</v>
      </c>
      <c r="C29" s="44">
        <f>C17+C19-C24</f>
        <v>0</v>
      </c>
      <c r="D29" s="44">
        <f>D17+D19-D24</f>
        <v>0</v>
      </c>
      <c r="E29" s="366">
        <f>E17+E19-E24</f>
        <v>0</v>
      </c>
      <c r="F29" s="367">
        <f>SUM(C29:E29)</f>
        <v>0</v>
      </c>
    </row>
    <row r="30" spans="1:6" s="3" customFormat="1" ht="35.25" customHeight="1" x14ac:dyDescent="0.3">
      <c r="A30" s="368" t="s">
        <v>27</v>
      </c>
      <c r="B30" s="360" t="s">
        <v>28</v>
      </c>
      <c r="C30" s="361"/>
      <c r="D30" s="362"/>
      <c r="E30" s="363"/>
      <c r="F30" s="364"/>
    </row>
    <row r="31" spans="1:6" s="3" customFormat="1" ht="40.5" customHeight="1" x14ac:dyDescent="0.3">
      <c r="A31" s="359" t="s">
        <v>48</v>
      </c>
      <c r="B31" s="360" t="s">
        <v>29</v>
      </c>
      <c r="C31" s="361"/>
      <c r="D31" s="362"/>
      <c r="E31" s="363"/>
      <c r="F31" s="367"/>
    </row>
    <row r="32" spans="1:6" s="3" customFormat="1" ht="33.6" x14ac:dyDescent="0.3">
      <c r="A32" s="365" t="s">
        <v>101</v>
      </c>
      <c r="B32" s="360" t="s">
        <v>30</v>
      </c>
      <c r="C32" s="45"/>
      <c r="D32" s="46"/>
      <c r="E32" s="47"/>
      <c r="F32" s="49"/>
    </row>
    <row r="33" spans="1:8" s="3" customFormat="1" ht="51.75" hidden="1" customHeight="1" x14ac:dyDescent="0.3">
      <c r="A33" s="368" t="s">
        <v>42</v>
      </c>
      <c r="B33" s="360" t="s">
        <v>43</v>
      </c>
      <c r="C33" s="45"/>
      <c r="D33" s="46"/>
      <c r="E33" s="47"/>
      <c r="F33" s="49"/>
    </row>
    <row r="34" spans="1:8" s="3" customFormat="1" ht="16.8" x14ac:dyDescent="0.3">
      <c r="A34" s="359" t="s">
        <v>31</v>
      </c>
      <c r="B34" s="360" t="s">
        <v>32</v>
      </c>
      <c r="C34" s="45"/>
      <c r="D34" s="46"/>
      <c r="E34" s="47"/>
      <c r="F34" s="49"/>
    </row>
    <row r="35" spans="1:8" s="3" customFormat="1" ht="28.5" customHeight="1" x14ac:dyDescent="0.3">
      <c r="A35" s="365" t="s">
        <v>33</v>
      </c>
      <c r="B35" s="360" t="s">
        <v>34</v>
      </c>
      <c r="C35" s="45"/>
      <c r="D35" s="46"/>
      <c r="E35" s="47"/>
      <c r="F35" s="49"/>
    </row>
    <row r="36" spans="1:8" s="3" customFormat="1" ht="31.5" customHeight="1" x14ac:dyDescent="0.3">
      <c r="A36" s="365" t="s">
        <v>102</v>
      </c>
      <c r="B36" s="360" t="s">
        <v>35</v>
      </c>
      <c r="C36" s="369">
        <f>C29-C30-C31+C32+C34-C35</f>
        <v>0</v>
      </c>
      <c r="D36" s="369">
        <f>D29-D30-D31+D32+D34-D35</f>
        <v>0</v>
      </c>
      <c r="E36" s="370">
        <f>E29-E30-E31+E32+E34-E35</f>
        <v>0</v>
      </c>
      <c r="F36" s="49">
        <f>SUM(C36:E36)</f>
        <v>0</v>
      </c>
    </row>
    <row r="37" spans="1:8" s="3" customFormat="1" ht="53.25" customHeight="1" x14ac:dyDescent="0.3">
      <c r="A37" s="371" t="s">
        <v>103</v>
      </c>
      <c r="B37" s="372" t="s">
        <v>36</v>
      </c>
      <c r="C37" s="373"/>
      <c r="D37" s="374"/>
      <c r="E37" s="375"/>
      <c r="F37" s="395"/>
    </row>
    <row r="38" spans="1:8" s="3" customFormat="1" ht="19.5" customHeight="1" x14ac:dyDescent="0.3">
      <c r="A38" s="396" t="s">
        <v>63</v>
      </c>
      <c r="B38" s="396"/>
      <c r="C38" s="396"/>
      <c r="D38" s="396"/>
      <c r="E38" s="396"/>
      <c r="F38" s="396"/>
    </row>
    <row r="39" spans="1:8" customFormat="1" ht="19.5" customHeight="1" x14ac:dyDescent="0.3">
      <c r="A39" s="397" t="s">
        <v>86</v>
      </c>
      <c r="B39" s="398"/>
      <c r="C39" s="399"/>
      <c r="D39" s="399"/>
      <c r="E39" s="399"/>
      <c r="F39" s="400"/>
      <c r="H39" s="15"/>
    </row>
    <row r="40" spans="1:8" customFormat="1" ht="16.8" x14ac:dyDescent="0.3">
      <c r="A40" s="42"/>
      <c r="B40" s="43"/>
      <c r="C40" s="50"/>
      <c r="D40" s="50"/>
      <c r="E40" s="50"/>
      <c r="F40" s="51"/>
      <c r="H40" s="15"/>
    </row>
    <row r="41" spans="1:8" customFormat="1" ht="16.8" x14ac:dyDescent="0.3">
      <c r="A41" s="42"/>
      <c r="B41" s="43"/>
      <c r="C41" s="50"/>
      <c r="D41" s="50"/>
      <c r="E41" s="50"/>
      <c r="F41" s="51"/>
      <c r="H41" s="15"/>
    </row>
    <row r="42" spans="1:8" customFormat="1" ht="16.8" x14ac:dyDescent="0.3">
      <c r="A42" s="43" t="s">
        <v>44</v>
      </c>
      <c r="B42" s="50"/>
      <c r="C42" s="50"/>
      <c r="D42" s="50"/>
      <c r="E42" s="50"/>
      <c r="F42" s="51"/>
      <c r="H42" s="15"/>
    </row>
    <row r="43" spans="1:8" customFormat="1" ht="15.6" x14ac:dyDescent="0.3">
      <c r="A43" s="28" t="s">
        <v>37</v>
      </c>
      <c r="B43" s="29"/>
      <c r="C43" s="29"/>
      <c r="D43" s="29"/>
      <c r="E43" s="29"/>
      <c r="F43" s="40"/>
      <c r="H43" s="15"/>
    </row>
    <row r="44" spans="1:8" customFormat="1" ht="15.6" x14ac:dyDescent="0.3">
      <c r="A44" s="20" t="s">
        <v>38</v>
      </c>
      <c r="B44" s="29"/>
      <c r="C44" s="29"/>
      <c r="D44" s="29"/>
      <c r="E44" s="29"/>
      <c r="F44" s="40"/>
      <c r="H44" s="15"/>
    </row>
  </sheetData>
  <mergeCells count="6">
    <mergeCell ref="A38:F38"/>
    <mergeCell ref="A10:F10"/>
    <mergeCell ref="A14:A15"/>
    <mergeCell ref="C14:C15"/>
    <mergeCell ref="D14:E14"/>
    <mergeCell ref="A11:F11"/>
  </mergeCells>
  <pageMargins left="1.1811023622047245" right="0.39370078740157483" top="0.78740157480314965" bottom="0.78740157480314965" header="0.19685039370078741" footer="0.19685039370078741"/>
  <pageSetup paperSize="9" scale="50"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I35"/>
  <sheetViews>
    <sheetView view="pageBreakPreview" zoomScale="60" zoomScaleNormal="100" workbookViewId="0">
      <selection activeCell="C14" sqref="A12:F27"/>
    </sheetView>
  </sheetViews>
  <sheetFormatPr defaultColWidth="9.109375" defaultRowHeight="13.2" x14ac:dyDescent="0.25"/>
  <cols>
    <col min="1" max="1" width="75.33203125" style="16" customWidth="1"/>
    <col min="2" max="2" width="13.109375" style="16" customWidth="1"/>
    <col min="3" max="3" width="16.44140625" style="15" customWidth="1"/>
    <col min="4" max="4" width="20" style="15" customWidth="1"/>
    <col min="5" max="5" width="19.109375" style="15" customWidth="1"/>
    <col min="6" max="6" width="19.44140625" style="15" customWidth="1"/>
    <col min="7" max="7" width="14.6640625" style="17" customWidth="1"/>
    <col min="8" max="8" width="4.6640625" customWidth="1"/>
    <col min="9" max="16384" width="9.109375" style="15"/>
  </cols>
  <sheetData>
    <row r="1" spans="1:9" s="3" customFormat="1" ht="16.8" x14ac:dyDescent="0.3">
      <c r="A1" s="1"/>
      <c r="B1" s="2"/>
      <c r="E1" s="18" t="s">
        <v>97</v>
      </c>
      <c r="G1" s="5"/>
    </row>
    <row r="2" spans="1:9" s="3" customFormat="1" ht="16.8" x14ac:dyDescent="0.3">
      <c r="A2" s="1"/>
      <c r="B2" s="2"/>
      <c r="E2" s="18" t="s">
        <v>69</v>
      </c>
      <c r="G2" s="5"/>
    </row>
    <row r="3" spans="1:9" s="3" customFormat="1" ht="16.8" x14ac:dyDescent="0.3">
      <c r="A3" s="1"/>
      <c r="B3" s="2"/>
      <c r="E3" s="18" t="s">
        <v>68</v>
      </c>
      <c r="G3" s="5"/>
    </row>
    <row r="4" spans="1:9" s="3" customFormat="1" ht="16.8" x14ac:dyDescent="0.3">
      <c r="A4" s="1"/>
      <c r="B4" s="2"/>
      <c r="E4" s="18" t="s">
        <v>285</v>
      </c>
      <c r="G4" s="5"/>
    </row>
    <row r="5" spans="1:9" s="3" customFormat="1" ht="13.8" x14ac:dyDescent="0.25">
      <c r="A5" s="1"/>
      <c r="B5" s="2"/>
      <c r="G5" s="5"/>
    </row>
    <row r="6" spans="1:9" s="3" customFormat="1" ht="16.8" x14ac:dyDescent="0.3">
      <c r="A6" s="1"/>
      <c r="B6" s="2"/>
      <c r="D6" s="18"/>
      <c r="F6" s="4"/>
      <c r="G6" s="5"/>
    </row>
    <row r="7" spans="1:9" s="3" customFormat="1" ht="16.8" x14ac:dyDescent="0.3">
      <c r="A7" s="1" t="s">
        <v>45</v>
      </c>
      <c r="B7" s="2"/>
      <c r="D7" s="18"/>
      <c r="F7" s="4"/>
      <c r="G7" s="5"/>
    </row>
    <row r="8" spans="1:9" s="3" customFormat="1" x14ac:dyDescent="0.25">
      <c r="A8" s="6"/>
      <c r="B8" s="2"/>
      <c r="C8" s="9"/>
      <c r="D8" s="9"/>
      <c r="E8" s="7"/>
      <c r="F8" s="7"/>
      <c r="G8" s="8"/>
    </row>
    <row r="9" spans="1:9" s="10" customFormat="1" ht="42" customHeight="1" x14ac:dyDescent="0.3">
      <c r="A9" s="168" t="s">
        <v>89</v>
      </c>
      <c r="B9" s="168"/>
      <c r="C9" s="168"/>
      <c r="D9" s="168"/>
      <c r="E9" s="168"/>
      <c r="F9" s="168"/>
      <c r="G9" s="168"/>
    </row>
    <row r="10" spans="1:9" s="10" customFormat="1" ht="20.25" customHeight="1" x14ac:dyDescent="0.3">
      <c r="A10" s="168" t="s">
        <v>41</v>
      </c>
      <c r="B10" s="168"/>
      <c r="C10" s="168"/>
      <c r="D10" s="168"/>
      <c r="E10" s="168"/>
      <c r="F10" s="168"/>
      <c r="G10" s="168"/>
    </row>
    <row r="11" spans="1:9" customFormat="1" ht="19.5" customHeight="1" x14ac:dyDescent="0.3">
      <c r="A11" s="52"/>
      <c r="B11" s="53"/>
      <c r="C11" s="54"/>
      <c r="D11" s="54"/>
      <c r="E11" s="54"/>
      <c r="F11" s="54"/>
      <c r="G11" s="55"/>
      <c r="I11" s="15"/>
    </row>
    <row r="12" spans="1:9" customFormat="1" ht="87.75" customHeight="1" x14ac:dyDescent="0.3">
      <c r="A12" s="401" t="s">
        <v>90</v>
      </c>
      <c r="B12" s="401"/>
      <c r="C12" s="401"/>
      <c r="D12" s="401"/>
      <c r="E12" s="401"/>
      <c r="F12" s="401"/>
      <c r="G12" s="55"/>
      <c r="I12" s="15"/>
    </row>
    <row r="13" spans="1:9" customFormat="1" ht="20.25" customHeight="1" x14ac:dyDescent="0.3">
      <c r="A13" s="402" t="s">
        <v>2</v>
      </c>
      <c r="B13" s="403" t="s">
        <v>49</v>
      </c>
      <c r="C13" s="404" t="s">
        <v>1</v>
      </c>
      <c r="D13" s="405"/>
      <c r="E13" s="406"/>
      <c r="F13" s="407" t="s">
        <v>57</v>
      </c>
      <c r="G13" s="55"/>
      <c r="I13" s="15"/>
    </row>
    <row r="14" spans="1:9" customFormat="1" ht="41.25" customHeight="1" x14ac:dyDescent="0.3">
      <c r="A14" s="336"/>
      <c r="B14" s="403"/>
      <c r="C14" s="408" t="s">
        <v>4</v>
      </c>
      <c r="D14" s="408" t="s">
        <v>51</v>
      </c>
      <c r="E14" s="408"/>
      <c r="F14" s="407"/>
      <c r="G14" s="55"/>
      <c r="H14" s="65"/>
      <c r="I14" s="15"/>
    </row>
    <row r="15" spans="1:9" customFormat="1" ht="39.6" x14ac:dyDescent="0.3">
      <c r="A15" s="342"/>
      <c r="B15" s="403"/>
      <c r="C15" s="408"/>
      <c r="D15" s="409" t="s">
        <v>94</v>
      </c>
      <c r="E15" s="409" t="s">
        <v>88</v>
      </c>
      <c r="F15" s="407"/>
      <c r="G15" s="55"/>
      <c r="I15" s="15"/>
    </row>
    <row r="16" spans="1:9" customFormat="1" ht="16.8" x14ac:dyDescent="0.3">
      <c r="A16" s="348" t="s">
        <v>12</v>
      </c>
      <c r="B16" s="348" t="s">
        <v>13</v>
      </c>
      <c r="C16" s="410">
        <v>3</v>
      </c>
      <c r="D16" s="410">
        <v>4</v>
      </c>
      <c r="E16" s="410">
        <v>5</v>
      </c>
      <c r="F16" s="392">
        <v>6</v>
      </c>
      <c r="G16" s="55"/>
      <c r="I16" s="15"/>
    </row>
    <row r="17" spans="1:9" customFormat="1" ht="16.8" hidden="1" x14ac:dyDescent="0.3">
      <c r="A17" s="411" t="s">
        <v>52</v>
      </c>
      <c r="B17" s="412" t="s">
        <v>12</v>
      </c>
      <c r="C17" s="413">
        <v>237</v>
      </c>
      <c r="D17" s="413">
        <v>32.5</v>
      </c>
      <c r="E17" s="413">
        <v>41</v>
      </c>
      <c r="F17" s="414">
        <f>C17+D17+E17</f>
        <v>310.5</v>
      </c>
      <c r="G17" s="55"/>
      <c r="I17" s="15"/>
    </row>
    <row r="18" spans="1:9" customFormat="1" ht="16.8" hidden="1" x14ac:dyDescent="0.3">
      <c r="A18" s="411" t="s">
        <v>53</v>
      </c>
      <c r="B18" s="412"/>
      <c r="C18" s="413"/>
      <c r="D18" s="413"/>
      <c r="E18" s="413"/>
      <c r="F18" s="414"/>
      <c r="G18" s="55"/>
      <c r="I18" s="15"/>
    </row>
    <row r="19" spans="1:9" ht="16.8" hidden="1" x14ac:dyDescent="0.3">
      <c r="A19" s="415" t="s">
        <v>54</v>
      </c>
      <c r="B19" s="412" t="s">
        <v>13</v>
      </c>
      <c r="C19" s="413">
        <f>1+3+24</f>
        <v>28</v>
      </c>
      <c r="D19" s="413"/>
      <c r="E19" s="413"/>
      <c r="F19" s="414">
        <f>C19+D19+E19</f>
        <v>28</v>
      </c>
      <c r="G19" s="55"/>
    </row>
    <row r="20" spans="1:9" ht="16.8" hidden="1" x14ac:dyDescent="0.3">
      <c r="A20" s="415" t="s">
        <v>55</v>
      </c>
      <c r="B20" s="412" t="s">
        <v>14</v>
      </c>
      <c r="C20" s="413"/>
      <c r="D20" s="413"/>
      <c r="E20" s="413">
        <v>37</v>
      </c>
      <c r="F20" s="414">
        <f>C20+D20+E20</f>
        <v>37</v>
      </c>
      <c r="G20" s="55"/>
    </row>
    <row r="21" spans="1:9" ht="16.8" x14ac:dyDescent="0.3">
      <c r="A21" s="411" t="s">
        <v>60</v>
      </c>
      <c r="B21" s="412" t="s">
        <v>12</v>
      </c>
      <c r="C21" s="416"/>
      <c r="D21" s="416"/>
      <c r="E21" s="416"/>
      <c r="F21" s="416">
        <f>C21+D21+E21</f>
        <v>0</v>
      </c>
      <c r="G21" s="55"/>
    </row>
    <row r="22" spans="1:9" ht="16.8" x14ac:dyDescent="0.3">
      <c r="A22" s="411" t="s">
        <v>61</v>
      </c>
      <c r="B22" s="412" t="s">
        <v>13</v>
      </c>
      <c r="C22" s="417"/>
      <c r="D22" s="417"/>
      <c r="E22" s="417"/>
      <c r="F22" s="417">
        <f>C22+D22+E22</f>
        <v>0</v>
      </c>
      <c r="G22" s="55"/>
    </row>
    <row r="23" spans="1:9" ht="16.8" x14ac:dyDescent="0.3">
      <c r="A23" s="418" t="s">
        <v>27</v>
      </c>
      <c r="B23" s="412" t="s">
        <v>58</v>
      </c>
      <c r="C23" s="417"/>
      <c r="D23" s="417"/>
      <c r="E23" s="417"/>
      <c r="F23" s="417"/>
      <c r="G23" s="55"/>
    </row>
    <row r="24" spans="1:9" ht="33.6" x14ac:dyDescent="0.3">
      <c r="A24" s="419" t="s">
        <v>47</v>
      </c>
      <c r="B24" s="412" t="s">
        <v>59</v>
      </c>
      <c r="C24" s="413"/>
      <c r="D24" s="413"/>
      <c r="E24" s="413"/>
      <c r="F24" s="414">
        <f>C24+D24+E24</f>
        <v>0</v>
      </c>
      <c r="G24" s="55"/>
    </row>
    <row r="25" spans="1:9" ht="33.6" x14ac:dyDescent="0.3">
      <c r="A25" s="420" t="s">
        <v>107</v>
      </c>
      <c r="B25" s="412" t="s">
        <v>14</v>
      </c>
      <c r="C25" s="417"/>
      <c r="D25" s="417"/>
      <c r="E25" s="417"/>
      <c r="F25" s="417"/>
      <c r="G25" s="55"/>
    </row>
    <row r="26" spans="1:9" ht="16.8" x14ac:dyDescent="0.3">
      <c r="A26" s="419" t="s">
        <v>31</v>
      </c>
      <c r="B26" s="412" t="s">
        <v>16</v>
      </c>
      <c r="C26" s="416"/>
      <c r="D26" s="416"/>
      <c r="E26" s="416"/>
      <c r="F26" s="416"/>
      <c r="G26" s="55"/>
    </row>
    <row r="27" spans="1:9" ht="16.8" x14ac:dyDescent="0.3">
      <c r="A27" s="420" t="s">
        <v>108</v>
      </c>
      <c r="B27" s="412" t="s">
        <v>20</v>
      </c>
      <c r="C27" s="421">
        <f>C22-C23-C24+C25+C26-C21</f>
        <v>0</v>
      </c>
      <c r="D27" s="421">
        <f>D22-D23-D24+D25+D26-D21</f>
        <v>0</v>
      </c>
      <c r="E27" s="421">
        <f>E22-E23-E24+E25+E26-E21</f>
        <v>0</v>
      </c>
      <c r="F27" s="414">
        <f>C27+D27+E27</f>
        <v>0</v>
      </c>
      <c r="G27" s="55"/>
    </row>
    <row r="28" spans="1:9" ht="16.8" x14ac:dyDescent="0.3">
      <c r="A28" s="56"/>
      <c r="B28" s="57"/>
      <c r="C28" s="58"/>
      <c r="D28" s="58"/>
      <c r="E28" s="58"/>
      <c r="F28" s="59"/>
      <c r="G28" s="55"/>
    </row>
    <row r="29" spans="1:9" ht="16.8" x14ac:dyDescent="0.3">
      <c r="A29" s="50" t="s">
        <v>86</v>
      </c>
      <c r="B29" s="50"/>
      <c r="C29" s="50"/>
      <c r="D29" s="50"/>
      <c r="E29" s="58"/>
      <c r="F29" s="59"/>
      <c r="G29" s="55"/>
    </row>
    <row r="30" spans="1:9" ht="16.8" x14ac:dyDescent="0.3">
      <c r="A30" s="50"/>
      <c r="B30" s="50"/>
      <c r="C30" s="50"/>
      <c r="D30" s="50"/>
      <c r="E30" s="58"/>
      <c r="F30" s="59"/>
      <c r="G30" s="55"/>
    </row>
    <row r="31" spans="1:9" ht="16.8" x14ac:dyDescent="0.3">
      <c r="A31" s="43" t="s">
        <v>56</v>
      </c>
      <c r="B31" s="43"/>
      <c r="C31" s="54"/>
      <c r="D31" s="54"/>
      <c r="E31" s="54"/>
      <c r="F31" s="54"/>
      <c r="G31" s="55"/>
    </row>
    <row r="32" spans="1:9" x14ac:dyDescent="0.25">
      <c r="A32" s="20" t="s">
        <v>37</v>
      </c>
      <c r="B32" s="20"/>
    </row>
    <row r="33" spans="1:7" x14ac:dyDescent="0.25">
      <c r="A33" s="20" t="s">
        <v>38</v>
      </c>
      <c r="B33" s="21"/>
      <c r="C33" s="21"/>
      <c r="D33" s="21"/>
      <c r="E33" s="21"/>
      <c r="F33" s="21"/>
    </row>
    <row r="34" spans="1:7" x14ac:dyDescent="0.25">
      <c r="A34" s="15"/>
      <c r="B34" s="15"/>
    </row>
    <row r="35" spans="1:7" ht="14.25" customHeight="1" x14ac:dyDescent="0.25">
      <c r="A35" s="172"/>
      <c r="B35" s="172"/>
      <c r="C35" s="172"/>
      <c r="D35" s="172"/>
      <c r="E35" s="172"/>
      <c r="F35" s="172"/>
      <c r="G35" s="172"/>
    </row>
  </sheetData>
  <mergeCells count="10">
    <mergeCell ref="A9:G9"/>
    <mergeCell ref="A10:G10"/>
    <mergeCell ref="A12:F12"/>
    <mergeCell ref="A35:G35"/>
    <mergeCell ref="A13:A15"/>
    <mergeCell ref="B13:B15"/>
    <mergeCell ref="C13:E13"/>
    <mergeCell ref="F13:F15"/>
    <mergeCell ref="C14:C15"/>
    <mergeCell ref="D14:E14"/>
  </mergeCells>
  <pageMargins left="1.1811023622047245" right="0.39370078740157483" top="0.78740157480314965" bottom="0.78740157480314965" header="0.31496062992125984" footer="0.31496062992125984"/>
  <pageSetup paperSize="9" scale="53"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40"/>
  <sheetViews>
    <sheetView view="pageBreakPreview" zoomScale="60" zoomScaleNormal="100" workbookViewId="0">
      <selection activeCell="A16" sqref="A16:B16"/>
    </sheetView>
  </sheetViews>
  <sheetFormatPr defaultRowHeight="13.2" x14ac:dyDescent="0.25"/>
  <cols>
    <col min="1" max="1" width="2.44140625" customWidth="1"/>
    <col min="2" max="2" width="56.5546875" customWidth="1"/>
    <col min="3" max="3" width="8.6640625" customWidth="1"/>
    <col min="4" max="4" width="16" customWidth="1"/>
    <col min="5" max="5" width="16.44140625" customWidth="1"/>
    <col min="6" max="6" width="14.5546875" customWidth="1"/>
  </cols>
  <sheetData>
    <row r="1" spans="1:7" ht="15.6" x14ac:dyDescent="0.3">
      <c r="A1" s="69"/>
      <c r="B1" s="69"/>
      <c r="C1" s="70"/>
      <c r="D1" s="71" t="s">
        <v>115</v>
      </c>
      <c r="E1" s="69"/>
      <c r="F1" s="70"/>
      <c r="G1" s="23"/>
    </row>
    <row r="2" spans="1:7" ht="15.6" x14ac:dyDescent="0.3">
      <c r="A2" s="69"/>
      <c r="B2" s="69"/>
      <c r="C2" s="70"/>
      <c r="D2" s="71" t="s">
        <v>91</v>
      </c>
      <c r="E2" s="69"/>
      <c r="F2" s="70"/>
      <c r="G2" s="23"/>
    </row>
    <row r="3" spans="1:7" ht="15.6" x14ac:dyDescent="0.3">
      <c r="A3" s="69"/>
      <c r="B3" s="69"/>
      <c r="C3" s="70"/>
      <c r="D3" s="71" t="s">
        <v>92</v>
      </c>
      <c r="E3" s="69"/>
      <c r="F3" s="70"/>
      <c r="G3" s="23"/>
    </row>
    <row r="4" spans="1:7" ht="15.6" x14ac:dyDescent="0.3">
      <c r="A4" s="69"/>
      <c r="B4" s="69"/>
      <c r="C4" s="70"/>
      <c r="D4" s="71" t="s">
        <v>285</v>
      </c>
      <c r="E4" s="69"/>
      <c r="F4" s="70"/>
      <c r="G4" s="23"/>
    </row>
    <row r="5" spans="1:7" ht="15.6" x14ac:dyDescent="0.3">
      <c r="A5" s="69"/>
      <c r="B5" s="69"/>
      <c r="C5" s="70"/>
      <c r="D5" s="69"/>
      <c r="E5" s="69"/>
      <c r="F5" s="70"/>
      <c r="G5" s="23"/>
    </row>
    <row r="6" spans="1:7" ht="9.75" customHeight="1" x14ac:dyDescent="0.3">
      <c r="A6" s="69"/>
      <c r="B6" s="69"/>
      <c r="C6" s="69"/>
      <c r="D6" s="69"/>
      <c r="E6" s="69"/>
      <c r="F6" s="69"/>
    </row>
    <row r="7" spans="1:7" ht="32.25" customHeight="1" x14ac:dyDescent="0.25">
      <c r="A7" s="173" t="s">
        <v>45</v>
      </c>
      <c r="B7" s="173"/>
      <c r="C7" s="173"/>
      <c r="D7" s="173"/>
      <c r="E7" s="173"/>
      <c r="F7" s="173"/>
    </row>
    <row r="8" spans="1:7" ht="9" customHeight="1" x14ac:dyDescent="0.3">
      <c r="A8" s="69"/>
      <c r="B8" s="69"/>
      <c r="C8" s="69"/>
      <c r="D8" s="69"/>
      <c r="E8" s="69"/>
      <c r="F8" s="69"/>
    </row>
    <row r="9" spans="1:7" ht="65.25" customHeight="1" x14ac:dyDescent="0.25">
      <c r="A9" s="174" t="s">
        <v>114</v>
      </c>
      <c r="B9" s="174"/>
      <c r="C9" s="174"/>
      <c r="D9" s="174"/>
      <c r="E9" s="174"/>
      <c r="F9" s="174"/>
    </row>
    <row r="10" spans="1:7" ht="9.75" customHeight="1" x14ac:dyDescent="0.3">
      <c r="A10" s="72"/>
      <c r="B10" s="72"/>
      <c r="C10" s="73"/>
      <c r="D10" s="73"/>
      <c r="E10" s="73"/>
      <c r="F10" s="74"/>
    </row>
    <row r="11" spans="1:7" ht="12.75" customHeight="1" x14ac:dyDescent="0.25">
      <c r="A11" s="422"/>
      <c r="B11" s="423"/>
      <c r="C11" s="424" t="s">
        <v>49</v>
      </c>
      <c r="D11" s="425" t="s">
        <v>50</v>
      </c>
      <c r="E11" s="426"/>
      <c r="F11" s="427" t="s">
        <v>71</v>
      </c>
    </row>
    <row r="12" spans="1:7" ht="116.25" customHeight="1" x14ac:dyDescent="0.25">
      <c r="A12" s="428" t="s">
        <v>2</v>
      </c>
      <c r="B12" s="429"/>
      <c r="C12" s="430"/>
      <c r="D12" s="431" t="s">
        <v>4</v>
      </c>
      <c r="E12" s="432" t="s">
        <v>51</v>
      </c>
      <c r="F12" s="433"/>
    </row>
    <row r="13" spans="1:7" ht="15.6" x14ac:dyDescent="0.3">
      <c r="A13" s="434" t="s">
        <v>12</v>
      </c>
      <c r="B13" s="435"/>
      <c r="C13" s="436" t="s">
        <v>13</v>
      </c>
      <c r="D13" s="437">
        <v>3</v>
      </c>
      <c r="E13" s="438">
        <v>4</v>
      </c>
      <c r="F13" s="439">
        <v>5</v>
      </c>
    </row>
    <row r="14" spans="1:7" ht="24" customHeight="1" x14ac:dyDescent="0.3">
      <c r="A14" s="440" t="s">
        <v>33</v>
      </c>
      <c r="B14" s="441"/>
      <c r="C14" s="442" t="s">
        <v>12</v>
      </c>
      <c r="D14" s="443">
        <v>0</v>
      </c>
      <c r="E14" s="444">
        <v>0</v>
      </c>
      <c r="F14" s="445">
        <f>D14+E14</f>
        <v>0</v>
      </c>
    </row>
    <row r="15" spans="1:7" ht="16.5" customHeight="1" x14ac:dyDescent="0.3">
      <c r="A15" s="446" t="s">
        <v>53</v>
      </c>
      <c r="B15" s="447"/>
      <c r="C15" s="448"/>
      <c r="D15" s="449"/>
      <c r="E15" s="450"/>
      <c r="F15" s="451"/>
    </row>
    <row r="16" spans="1:7" ht="24" customHeight="1" x14ac:dyDescent="0.3">
      <c r="A16" s="452" t="s">
        <v>54</v>
      </c>
      <c r="B16" s="453"/>
      <c r="C16" s="448" t="s">
        <v>13</v>
      </c>
      <c r="D16" s="449">
        <v>0</v>
      </c>
      <c r="E16" s="450">
        <v>0</v>
      </c>
      <c r="F16" s="451">
        <f>D16+E16</f>
        <v>0</v>
      </c>
    </row>
    <row r="17" spans="1:6" ht="33.75" customHeight="1" x14ac:dyDescent="0.3">
      <c r="A17" s="452" t="s">
        <v>55</v>
      </c>
      <c r="B17" s="453"/>
      <c r="C17" s="448" t="s">
        <v>14</v>
      </c>
      <c r="D17" s="449">
        <v>0</v>
      </c>
      <c r="E17" s="450">
        <v>0</v>
      </c>
      <c r="F17" s="451">
        <f>D17+E17</f>
        <v>0</v>
      </c>
    </row>
    <row r="18" spans="1:6" ht="21.75" customHeight="1" x14ac:dyDescent="0.3">
      <c r="A18" s="446" t="s">
        <v>111</v>
      </c>
      <c r="B18" s="447"/>
      <c r="C18" s="454" t="s">
        <v>20</v>
      </c>
      <c r="D18" s="455">
        <v>0</v>
      </c>
      <c r="E18" s="456">
        <v>0</v>
      </c>
      <c r="F18" s="457">
        <f>D18+E18</f>
        <v>0</v>
      </c>
    </row>
    <row r="19" spans="1:6" ht="16.5" customHeight="1" x14ac:dyDescent="0.3">
      <c r="A19" s="446" t="s">
        <v>53</v>
      </c>
      <c r="B19" s="447"/>
      <c r="C19" s="448"/>
      <c r="D19" s="449"/>
      <c r="E19" s="450"/>
      <c r="F19" s="451"/>
    </row>
    <row r="20" spans="1:6" ht="31.5" customHeight="1" x14ac:dyDescent="0.3">
      <c r="A20" s="452" t="s">
        <v>54</v>
      </c>
      <c r="B20" s="453"/>
      <c r="C20" s="448" t="s">
        <v>26</v>
      </c>
      <c r="D20" s="449">
        <v>0</v>
      </c>
      <c r="E20" s="450">
        <v>0</v>
      </c>
      <c r="F20" s="451">
        <f>D20+E20</f>
        <v>0</v>
      </c>
    </row>
    <row r="21" spans="1:6" ht="30" customHeight="1" x14ac:dyDescent="0.3">
      <c r="A21" s="452" t="s">
        <v>55</v>
      </c>
      <c r="B21" s="453"/>
      <c r="C21" s="448" t="s">
        <v>29</v>
      </c>
      <c r="D21" s="449">
        <v>0</v>
      </c>
      <c r="E21" s="450">
        <v>0</v>
      </c>
      <c r="F21" s="451">
        <f>E21+D21</f>
        <v>0</v>
      </c>
    </row>
    <row r="22" spans="1:6" ht="39" customHeight="1" x14ac:dyDescent="0.3">
      <c r="A22" s="446" t="s">
        <v>72</v>
      </c>
      <c r="B22" s="447"/>
      <c r="C22" s="448" t="s">
        <v>30</v>
      </c>
      <c r="D22" s="449"/>
      <c r="E22" s="450"/>
      <c r="F22" s="451">
        <f>E22+D22</f>
        <v>0</v>
      </c>
    </row>
    <row r="23" spans="1:6" ht="26.25" customHeight="1" x14ac:dyDescent="0.3">
      <c r="A23" s="446" t="s">
        <v>112</v>
      </c>
      <c r="B23" s="447"/>
      <c r="C23" s="454" t="s">
        <v>32</v>
      </c>
      <c r="D23" s="458">
        <f>D14-D18</f>
        <v>0</v>
      </c>
      <c r="E23" s="459">
        <f>E14-E18</f>
        <v>0</v>
      </c>
      <c r="F23" s="457">
        <f>D23+E23</f>
        <v>0</v>
      </c>
    </row>
    <row r="24" spans="1:6" ht="22.5" customHeight="1" x14ac:dyDescent="0.3">
      <c r="A24" s="446" t="s">
        <v>53</v>
      </c>
      <c r="B24" s="447"/>
      <c r="C24" s="448"/>
      <c r="D24" s="449"/>
      <c r="E24" s="450"/>
      <c r="F24" s="451"/>
    </row>
    <row r="25" spans="1:6" ht="30.75" customHeight="1" x14ac:dyDescent="0.3">
      <c r="A25" s="452" t="s">
        <v>54</v>
      </c>
      <c r="B25" s="453"/>
      <c r="C25" s="448" t="s">
        <v>34</v>
      </c>
      <c r="D25" s="449">
        <f>D16-D20</f>
        <v>0</v>
      </c>
      <c r="E25" s="450">
        <f>E16-E20</f>
        <v>0</v>
      </c>
      <c r="F25" s="451">
        <f>D25+E25</f>
        <v>0</v>
      </c>
    </row>
    <row r="26" spans="1:6" ht="33.75" customHeight="1" x14ac:dyDescent="0.3">
      <c r="A26" s="452" t="s">
        <v>55</v>
      </c>
      <c r="B26" s="453"/>
      <c r="C26" s="448" t="s">
        <v>35</v>
      </c>
      <c r="D26" s="449">
        <f>D17-D21</f>
        <v>0</v>
      </c>
      <c r="E26" s="449">
        <f>E17-E21</f>
        <v>0</v>
      </c>
      <c r="F26" s="451">
        <f>D26+E26</f>
        <v>0</v>
      </c>
    </row>
    <row r="27" spans="1:6" ht="11.25" customHeight="1" x14ac:dyDescent="0.3">
      <c r="A27" s="75"/>
      <c r="B27" s="75"/>
      <c r="C27" s="76"/>
      <c r="D27" s="77"/>
      <c r="E27" s="77"/>
      <c r="F27" s="78"/>
    </row>
    <row r="28" spans="1:6" ht="15.6" x14ac:dyDescent="0.3">
      <c r="A28" s="29" t="s">
        <v>86</v>
      </c>
      <c r="B28" s="29"/>
      <c r="C28" s="29"/>
      <c r="D28" s="69"/>
      <c r="E28" s="69"/>
      <c r="F28" s="78"/>
    </row>
    <row r="29" spans="1:6" ht="9" customHeight="1" x14ac:dyDescent="0.3">
      <c r="A29" s="29"/>
      <c r="B29" s="29"/>
      <c r="C29" s="29"/>
      <c r="D29" s="69"/>
      <c r="E29" s="69"/>
      <c r="F29" s="78"/>
    </row>
    <row r="30" spans="1:6" ht="15.6" x14ac:dyDescent="0.3">
      <c r="A30" s="28" t="s">
        <v>56</v>
      </c>
      <c r="B30" s="29"/>
      <c r="C30" s="29"/>
      <c r="D30" s="79"/>
      <c r="E30" s="79"/>
      <c r="F30" s="78"/>
    </row>
    <row r="31" spans="1:6" ht="10.5" customHeight="1" x14ac:dyDescent="0.3">
      <c r="A31" s="63"/>
      <c r="B31" s="43"/>
      <c r="C31" s="43"/>
      <c r="D31" s="63"/>
      <c r="E31" s="63"/>
      <c r="F31" s="50"/>
    </row>
    <row r="32" spans="1:6" ht="5.25" customHeight="1" x14ac:dyDescent="0.3">
      <c r="A32" s="43" t="s">
        <v>37</v>
      </c>
      <c r="B32" s="43"/>
      <c r="C32" s="43"/>
      <c r="D32" s="50"/>
      <c r="E32" s="50"/>
      <c r="F32" s="50"/>
    </row>
    <row r="33" spans="1:6" ht="16.8" x14ac:dyDescent="0.3">
      <c r="A33" s="176" t="s">
        <v>38</v>
      </c>
      <c r="B33" s="176"/>
      <c r="C33" s="50"/>
      <c r="D33" s="50"/>
      <c r="E33" s="50"/>
      <c r="F33" s="50"/>
    </row>
    <row r="34" spans="1:6" ht="9.75" customHeight="1" x14ac:dyDescent="0.3">
      <c r="A34" s="50"/>
      <c r="B34" s="50"/>
      <c r="C34" s="50"/>
      <c r="D34" s="50"/>
      <c r="E34" s="50"/>
      <c r="F34" s="50"/>
    </row>
    <row r="35" spans="1:6" ht="35.25" customHeight="1" x14ac:dyDescent="0.25">
      <c r="A35" s="175" t="s">
        <v>109</v>
      </c>
      <c r="B35" s="175"/>
      <c r="C35" s="175"/>
      <c r="D35" s="175"/>
      <c r="E35" s="175"/>
      <c r="F35" s="175"/>
    </row>
    <row r="36" spans="1:6" ht="15.6" x14ac:dyDescent="0.25">
      <c r="A36" s="20" t="s">
        <v>110</v>
      </c>
      <c r="B36" s="20"/>
      <c r="C36" s="64"/>
      <c r="D36" s="64"/>
      <c r="E36" s="64"/>
      <c r="F36" s="64"/>
    </row>
    <row r="37" spans="1:6" ht="13.8" x14ac:dyDescent="0.25">
      <c r="A37" s="23"/>
      <c r="B37" s="23"/>
      <c r="C37" s="23"/>
      <c r="D37" s="23"/>
      <c r="E37" s="23"/>
      <c r="F37" s="23"/>
    </row>
    <row r="38" spans="1:6" x14ac:dyDescent="0.25">
      <c r="A38" s="21"/>
      <c r="B38" s="21"/>
      <c r="C38" s="21"/>
      <c r="D38" s="21"/>
      <c r="E38" s="21"/>
      <c r="F38" s="21"/>
    </row>
    <row r="39" spans="1:6" x14ac:dyDescent="0.25">
      <c r="A39" s="21"/>
      <c r="B39" s="21"/>
      <c r="C39" s="21"/>
      <c r="D39" s="21"/>
      <c r="E39" s="21"/>
      <c r="F39" s="21"/>
    </row>
    <row r="40" spans="1:6" x14ac:dyDescent="0.25">
      <c r="A40" s="21"/>
      <c r="B40" s="21"/>
      <c r="C40" s="21"/>
      <c r="D40" s="21"/>
      <c r="E40" s="21"/>
      <c r="F40" s="21"/>
    </row>
  </sheetData>
  <mergeCells count="23">
    <mergeCell ref="A25:B25"/>
    <mergeCell ref="A26:B26"/>
    <mergeCell ref="A35:F35"/>
    <mergeCell ref="A19:B19"/>
    <mergeCell ref="A20:B20"/>
    <mergeCell ref="A21:B21"/>
    <mergeCell ref="A22:B22"/>
    <mergeCell ref="A23:B23"/>
    <mergeCell ref="A24:B24"/>
    <mergeCell ref="A33:B33"/>
    <mergeCell ref="A18:B18"/>
    <mergeCell ref="A7:F7"/>
    <mergeCell ref="A9:F9"/>
    <mergeCell ref="A11:B11"/>
    <mergeCell ref="C11:C12"/>
    <mergeCell ref="D11:E11"/>
    <mergeCell ref="F11:F12"/>
    <mergeCell ref="A12:B12"/>
    <mergeCell ref="A13:B13"/>
    <mergeCell ref="A14:B14"/>
    <mergeCell ref="A15:B15"/>
    <mergeCell ref="A16:B16"/>
    <mergeCell ref="A17:B17"/>
  </mergeCells>
  <pageMargins left="0.59055118110236227" right="0.39370078740157483" top="0.78740157480314965" bottom="0.78740157480314965" header="0.11811023622047245" footer="0.11811023622047245"/>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9</vt:i4>
      </vt:variant>
    </vt:vector>
  </HeadingPairs>
  <TitlesOfParts>
    <vt:vector size="18" baseType="lpstr">
      <vt:lpstr>1</vt:lpstr>
      <vt:lpstr>2</vt:lpstr>
      <vt:lpstr>3</vt:lpstr>
      <vt:lpstr>4</vt:lpstr>
      <vt:lpstr>5</vt:lpstr>
      <vt:lpstr>6</vt:lpstr>
      <vt:lpstr>7</vt:lpstr>
      <vt:lpstr>8</vt:lpstr>
      <vt:lpstr>9</vt:lpstr>
      <vt:lpstr>'1'!Заголовки_для_печати</vt:lpstr>
      <vt:lpstr>'2'!Заголовки_для_печати</vt:lpstr>
      <vt:lpstr>'1'!Область_печати</vt:lpstr>
      <vt:lpstr>'2'!Область_печати</vt:lpstr>
      <vt:lpstr>'3'!Область_печати</vt:lpstr>
      <vt:lpstr>'4'!Область_печати</vt:lpstr>
      <vt:lpstr>'5'!Область_печати</vt:lpstr>
      <vt:lpstr>'7'!Область_печати</vt:lpstr>
      <vt:lpstr>'8'!Область_печати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Кошелева  С.А.</dc:creator>
  <cp:lastModifiedBy>Грицюк Марина Геннадьевна</cp:lastModifiedBy>
  <cp:lastPrinted>2019-12-13T07:15:37Z</cp:lastPrinted>
  <dcterms:created xsi:type="dcterms:W3CDTF">2018-02-15T09:25:19Z</dcterms:created>
  <dcterms:modified xsi:type="dcterms:W3CDTF">2020-01-10T04:16:02Z</dcterms:modified>
</cp:coreProperties>
</file>